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Sheet1!$A$2:$M$59</definedName>
    <definedName name="_xlnm.Print_Titles" localSheetId="0">Sheet1!$2:$2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EF9299AD150F4E65A4CDC85551FC5001" descr="8672023030ea2e7a43e324acd7c5cad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99235" y="22748240"/>
          <a:ext cx="821690" cy="1083310"/>
        </a:xfrm>
        <a:prstGeom prst="rect">
          <a:avLst/>
        </a:prstGeom>
      </xdr:spPr>
    </xdr:pic>
  </etc:cellImage>
  <etc:cellImage>
    <xdr:pic>
      <xdr:nvPicPr>
        <xdr:cNvPr id="42" name="ID_823991B232CA4286B86E90C2CA8F0F0C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22730" y="21540470"/>
          <a:ext cx="544830" cy="1162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1" name="ID_219E066EECB044C7A1B95C405C85323D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786890" y="17198975"/>
          <a:ext cx="499745" cy="13811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2" name="ID_40BDE00907B645E889957F373C7136F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696720" y="15608300"/>
          <a:ext cx="443865" cy="13982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3" name="ID_B9C794A7F0D84FBB9682C8EC2DCF7965"/>
        <xdr:cNvPicPr>
          <a:picLocks noChangeAspect="1"/>
        </xdr:cNvPicPr>
      </xdr:nvPicPr>
      <xdr:blipFill>
        <a:blip r:embed="rId5"/>
        <a:srcRect l="51008"/>
        <a:stretch>
          <a:fillRect/>
        </a:stretch>
      </xdr:blipFill>
      <xdr:spPr>
        <a:xfrm>
          <a:off x="1710055" y="14531975"/>
          <a:ext cx="401320" cy="9188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6" name="ID_0111CA309D8A4ACD890849AEA6CE646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503045" y="13427710"/>
          <a:ext cx="652145" cy="8140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8" name="ID_EE3EBEDEC96742638BE64E16EF0606C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370965" y="11913235"/>
          <a:ext cx="474345" cy="12471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9" name="ID_49BF5B2B621B4DECBA3FE10120AECA97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864360" y="12989560"/>
          <a:ext cx="497840" cy="12795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0" name="ID_C3348CEEBE4A479282BBF3C62866E19A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991360" y="11578590"/>
          <a:ext cx="408305" cy="12763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7" name="ID_FE422B3AD7E6410FAE4C6D7BF2270D2A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423035" y="10164445"/>
          <a:ext cx="374015" cy="12680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5" name="ID_85143FD62E8F4E6EB328A03D002CD168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539240" y="8874760"/>
          <a:ext cx="372110" cy="11576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7" name="ID_AE9EADDB78504586BE44168A47E58C21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712595" y="7084695"/>
          <a:ext cx="871220" cy="11874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3" name="ID_26C29D506F504B768097B6E0E1AAD040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054860" y="8447405"/>
          <a:ext cx="452120" cy="1171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2" name="ID_AC0498019BAB4F11A6D19B6E6D977E0A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344295" y="5289550"/>
          <a:ext cx="1151890" cy="1400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4" name="ID_652A38B01DC443DA989631727E78188C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2015490" y="6696075"/>
          <a:ext cx="530860" cy="13976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3" name="ID_E004445F50524088BF6FD08E559A7B0F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487170" y="3815080"/>
          <a:ext cx="418465" cy="12325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5" name="ID_1DA359CCFAEB4E8C97F6E00BA2FDB065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943735" y="4952365"/>
          <a:ext cx="403225" cy="12242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" name="ID_4022A32617B940ED98C1ADD54E055067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254125" y="2151380"/>
          <a:ext cx="982980" cy="13462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42ECE882873A47F9BB3D4BC1006A025D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387475" y="429260"/>
          <a:ext cx="476250" cy="1463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1" name="ID_45CBBEC73C834D41BDE81640C25821AA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951990" y="1513840"/>
          <a:ext cx="430530" cy="14554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8E952C5A3AE249C190DD7DF39597F70A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969770" y="3476625"/>
          <a:ext cx="1043305" cy="26187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6D16E038CBFE4FCDB96416BAA150DF3B"/>
        <xdr:cNvPicPr>
          <a:picLocks noChangeAspect="1"/>
        </xdr:cNvPicPr>
      </xdr:nvPicPr>
      <xdr:blipFill>
        <a:blip r:embed="rId21"/>
        <a:srcRect l="58758"/>
        <a:stretch>
          <a:fillRect/>
        </a:stretch>
      </xdr:blipFill>
      <xdr:spPr>
        <a:xfrm>
          <a:off x="1964690" y="22832695"/>
          <a:ext cx="282575" cy="7766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174576911006406DB1412D554FE5F9A9"/>
        <xdr:cNvPicPr>
          <a:picLocks noChangeAspect="1"/>
        </xdr:cNvPicPr>
      </xdr:nvPicPr>
      <xdr:blipFill>
        <a:blip r:embed="rId21"/>
        <a:srcRect r="40243"/>
        <a:stretch>
          <a:fillRect/>
        </a:stretch>
      </xdr:blipFill>
      <xdr:spPr>
        <a:xfrm>
          <a:off x="1746885" y="23564215"/>
          <a:ext cx="696595" cy="13188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F3BAC98BB6A749148EB0A2252D9D3BDA"/>
        <xdr:cNvPicPr>
          <a:picLocks noChangeAspect="1"/>
        </xdr:cNvPicPr>
      </xdr:nvPicPr>
      <xdr:blipFill>
        <a:blip r:embed="rId22"/>
        <a:srcRect r="45905"/>
        <a:stretch>
          <a:fillRect/>
        </a:stretch>
      </xdr:blipFill>
      <xdr:spPr>
        <a:xfrm>
          <a:off x="1657985" y="24672290"/>
          <a:ext cx="521335" cy="126619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<sst xmlns="http://schemas.openxmlformats.org/spreadsheetml/2006/main" count="219" uniqueCount="61">
  <si>
    <t>附件1：《采购清单一览表》</t>
  </si>
  <si>
    <t>序号</t>
  </si>
  <si>
    <t>岗位</t>
  </si>
  <si>
    <t>款式图</t>
  </si>
  <si>
    <t>性别</t>
  </si>
  <si>
    <t>配置</t>
  </si>
  <si>
    <t>材质面料</t>
  </si>
  <si>
    <t>单位</t>
  </si>
  <si>
    <t>人数</t>
  </si>
  <si>
    <t>数量</t>
  </si>
  <si>
    <t>含税最高控制单价（元）</t>
  </si>
  <si>
    <t>含税最高控制总价（元）</t>
  </si>
  <si>
    <t>备注</t>
  </si>
  <si>
    <t>高管</t>
  </si>
  <si>
    <t>男</t>
  </si>
  <si>
    <t>上衣</t>
  </si>
  <si>
    <t>定制高支高密86%聚酯纤维13%粘胶纤维1%氨纶时装面料</t>
  </si>
  <si>
    <t>件</t>
  </si>
  <si>
    <t>须提供样衣</t>
  </si>
  <si>
    <t>长袖衬衫</t>
  </si>
  <si>
    <t>定制全棉液氨免烫衬衫</t>
  </si>
  <si>
    <t>裤子</t>
  </si>
  <si>
    <t>大衣</t>
  </si>
  <si>
    <t>定制加厚保暖50羊毛混纺呢料</t>
  </si>
  <si>
    <t>女</t>
  </si>
  <si>
    <t>西裙</t>
  </si>
  <si>
    <t>部门经理</t>
  </si>
  <si>
    <t>定制高支高密68%聚酯纤维 30%粘胶纤维 2%氨纶时装面料</t>
  </si>
  <si>
    <t>衬衫（短袖）</t>
  </si>
  <si>
    <t>定制高支高密肌理60%棉40%聚酯纤维</t>
  </si>
  <si>
    <t>定制高支高密70%聚酯纤维30%粘胶纤维时装面料</t>
  </si>
  <si>
    <t>裙子</t>
  </si>
  <si>
    <t>主管/营销/管家/大堂副理</t>
  </si>
  <si>
    <t>定制高支高密72%聚酯纤维26%粘胶纤维2%氨纶时装面料</t>
  </si>
  <si>
    <t>60%棉40%聚酯纤维</t>
  </si>
  <si>
    <t>70%聚酯纤维30%粘胶纤维</t>
  </si>
  <si>
    <t>营销/管家</t>
  </si>
  <si>
    <t>76%聚酯纤维24%粘胶纤维</t>
  </si>
  <si>
    <t>64%聚酯纤维36%粘胶纤维</t>
  </si>
  <si>
    <t>前台接待员</t>
  </si>
  <si>
    <t>70%聚酯纤维 28粘胶纤维 2%氨纶</t>
  </si>
  <si>
    <t>领带</t>
  </si>
  <si>
    <t>100%涤丝</t>
  </si>
  <si>
    <t>礼宾员</t>
  </si>
  <si>
    <t>保安</t>
  </si>
  <si>
    <t>主管/领班/后勤</t>
  </si>
  <si>
    <t>领班/后勤</t>
  </si>
  <si>
    <t>定制高支高密69%聚酯纤维29%粘胶纤维2%氨纶时装面料</t>
  </si>
  <si>
    <t>宴会</t>
  </si>
  <si>
    <t>97%聚酯纤维3%氨纶</t>
  </si>
  <si>
    <t>定制肌理面料100%聚酯纤维</t>
  </si>
  <si>
    <t>中餐/宴会</t>
  </si>
  <si>
    <t>西餐</t>
  </si>
  <si>
    <t>马甲</t>
  </si>
  <si>
    <t>72%聚酯纤维26%粘胶纤维2%氨纶</t>
  </si>
  <si>
    <t>工程</t>
  </si>
  <si>
    <t>定制抗静电棉涤纱卡35%棉65%聚酯纤维</t>
  </si>
  <si>
    <t>客房服务员</t>
  </si>
  <si>
    <t>70%聚酯纤维28%粘胶纤维2%氨纶</t>
  </si>
  <si>
    <t>合计（元）</t>
  </si>
  <si>
    <t>注：上述所有衬衫的面料须满足免烫工艺标准。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</si>
</sst>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  <scheme val="minor"/>
    </font>
    <font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8">
    <xf numFmtId="0" fontId="0" fillId="0" borderId="0" xfId="0" applyAlignment="1">
      <alignment vertical="center"/>
    </xf>
    <xf numFmtId="0" fontId="0" fillId="0" borderId="0" xfId="0">
      <alignment vertical="center"/>
    </xf>
    <xf numFmtId="176" fontId="0" fillId="0" borderId="0" xfId="0" applyNumberFormat="1" applyAlignment="1">
      <alignment vertical="center"/>
    </xf>
    <xf numFmtId="176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176" fontId="6" fillId="0" borderId="0" xfId="0" applyNumberFormat="1" applyFont="1" applyAlignment="1">
      <alignment horizontal="left" vertical="center"/>
    </xf>
    <xf numFmtId="176" fontId="6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2" Type="http://schemas.openxmlformats.org/officeDocument/2006/relationships/image" Target="media/image22.png"/><Relationship Id="rId21" Type="http://schemas.openxmlformats.org/officeDocument/2006/relationships/image" Target="media/image21.png"/><Relationship Id="rId20" Type="http://schemas.openxmlformats.org/officeDocument/2006/relationships/image" Target="media/image20.png"/><Relationship Id="rId2" Type="http://schemas.openxmlformats.org/officeDocument/2006/relationships/image" Target="media/image2.png"/><Relationship Id="rId19" Type="http://schemas.openxmlformats.org/officeDocument/2006/relationships/image" Target="media/image19.png"/><Relationship Id="rId18" Type="http://schemas.openxmlformats.org/officeDocument/2006/relationships/image" Target="media/image18.pn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0"/>
  <sheetViews>
    <sheetView tabSelected="1" workbookViewId="0">
      <selection activeCell="A1" sqref="A1:L1"/>
    </sheetView>
  </sheetViews>
  <sheetFormatPr defaultColWidth="9" defaultRowHeight="13.5"/>
  <cols>
    <col min="1" max="1" width="4.375" style="2" customWidth="1"/>
    <col min="2" max="2" width="7.5" style="3" customWidth="1"/>
    <col min="3" max="3" width="16.6666666666667" style="2" customWidth="1"/>
    <col min="4" max="4" width="6" style="4" customWidth="1"/>
    <col min="5" max="5" width="13.125" style="2" customWidth="1"/>
    <col min="6" max="6" width="25.25" style="5" customWidth="1"/>
    <col min="7" max="7" width="4.875" style="5" customWidth="1"/>
    <col min="8" max="8" width="5.125" style="2" customWidth="1"/>
    <col min="9" max="9" width="5.5" style="4" customWidth="1"/>
    <col min="10" max="10" width="7.5" style="6" customWidth="1"/>
    <col min="11" max="11" width="6.75" style="4" customWidth="1"/>
    <col min="12" max="12" width="5.75" customWidth="1"/>
  </cols>
  <sheetData>
    <row r="1" s="1" customFormat="1" ht="43" customHeight="1" spans="1:1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58" customHeight="1" spans="1:12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9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10" t="s">
        <v>12</v>
      </c>
    </row>
    <row r="3" ht="28" customHeight="1" spans="1:12">
      <c r="A3" s="11">
        <v>1</v>
      </c>
      <c r="B3" s="12" t="s">
        <v>13</v>
      </c>
      <c r="C3" s="13" t="str">
        <f>_xlfn.DISPIMG("ID_42ECE882873A47F9BB3D4BC1006A025D",1)</f>
        <v>=DISPIMG("ID_42ECE882873A47F9BB3D4BC1006A025D",1)</v>
      </c>
      <c r="D3" s="13" t="s">
        <v>14</v>
      </c>
      <c r="E3" s="14" t="s">
        <v>15</v>
      </c>
      <c r="F3" s="9" t="s">
        <v>16</v>
      </c>
      <c r="G3" s="12" t="s">
        <v>17</v>
      </c>
      <c r="H3" s="12">
        <v>1</v>
      </c>
      <c r="I3" s="9">
        <v>2</v>
      </c>
      <c r="J3" s="9">
        <v>594</v>
      </c>
      <c r="K3" s="8">
        <f>J3*I3</f>
        <v>1188</v>
      </c>
      <c r="L3" s="15" t="s">
        <v>18</v>
      </c>
    </row>
    <row r="4" ht="28" customHeight="1" spans="1:12">
      <c r="A4" s="16"/>
      <c r="B4" s="17"/>
      <c r="C4" s="17"/>
      <c r="D4" s="18"/>
      <c r="E4" s="14" t="s">
        <v>19</v>
      </c>
      <c r="F4" s="9" t="s">
        <v>20</v>
      </c>
      <c r="G4" s="12" t="s">
        <v>17</v>
      </c>
      <c r="H4" s="17"/>
      <c r="I4" s="9">
        <v>2</v>
      </c>
      <c r="J4" s="9">
        <v>189</v>
      </c>
      <c r="K4" s="8">
        <f t="shared" ref="K4:K35" si="0">J4*I4</f>
        <v>378</v>
      </c>
      <c r="L4" s="15"/>
    </row>
    <row r="5" ht="28" customHeight="1" spans="1:12">
      <c r="A5" s="16"/>
      <c r="B5" s="17"/>
      <c r="C5" s="17"/>
      <c r="D5" s="18"/>
      <c r="E5" s="14" t="s">
        <v>21</v>
      </c>
      <c r="F5" s="9" t="s">
        <v>16</v>
      </c>
      <c r="G5" s="12" t="s">
        <v>17</v>
      </c>
      <c r="H5" s="17"/>
      <c r="I5" s="9">
        <v>2</v>
      </c>
      <c r="J5" s="9">
        <v>194</v>
      </c>
      <c r="K5" s="8">
        <f t="shared" si="0"/>
        <v>388</v>
      </c>
      <c r="L5" s="15"/>
    </row>
    <row r="6" ht="43" customHeight="1" spans="1:12">
      <c r="A6" s="16"/>
      <c r="B6" s="17"/>
      <c r="C6" s="19" t="str">
        <f>_xlfn.DISPIMG("ID_45CBBEC73C834D41BDE81640C25821AA",1)</f>
        <v>=DISPIMG("ID_45CBBEC73C834D41BDE81640C25821AA",1)</v>
      </c>
      <c r="D6" s="20"/>
      <c r="E6" s="14" t="s">
        <v>22</v>
      </c>
      <c r="F6" s="9" t="s">
        <v>23</v>
      </c>
      <c r="G6" s="12" t="s">
        <v>17</v>
      </c>
      <c r="H6" s="21"/>
      <c r="I6" s="9">
        <v>1</v>
      </c>
      <c r="J6" s="9">
        <v>648</v>
      </c>
      <c r="K6" s="8">
        <f t="shared" si="0"/>
        <v>648</v>
      </c>
      <c r="L6" s="15"/>
    </row>
    <row r="7" ht="28" customHeight="1" spans="1:12">
      <c r="A7" s="16"/>
      <c r="B7" s="17"/>
      <c r="C7" s="22" t="str">
        <f>_xlfn.DISPIMG("ID_4022A32617B940ED98C1ADD54E055067",1)</f>
        <v>=DISPIMG("ID_4022A32617B940ED98C1ADD54E055067",1)</v>
      </c>
      <c r="D7" s="22" t="s">
        <v>24</v>
      </c>
      <c r="E7" s="14" t="s">
        <v>15</v>
      </c>
      <c r="F7" s="9" t="s">
        <v>16</v>
      </c>
      <c r="G7" s="12" t="s">
        <v>17</v>
      </c>
      <c r="H7" s="14">
        <v>8</v>
      </c>
      <c r="I7" s="14">
        <v>16</v>
      </c>
      <c r="J7" s="14">
        <v>594</v>
      </c>
      <c r="K7" s="8">
        <f t="shared" si="0"/>
        <v>9504</v>
      </c>
      <c r="L7" s="15"/>
    </row>
    <row r="8" ht="28" customHeight="1" spans="1:12">
      <c r="A8" s="16"/>
      <c r="B8" s="17"/>
      <c r="C8" s="16"/>
      <c r="D8" s="23"/>
      <c r="E8" s="14" t="s">
        <v>19</v>
      </c>
      <c r="F8" s="9" t="s">
        <v>20</v>
      </c>
      <c r="G8" s="12" t="s">
        <v>17</v>
      </c>
      <c r="H8" s="14"/>
      <c r="I8" s="14">
        <v>16</v>
      </c>
      <c r="J8" s="14">
        <v>189</v>
      </c>
      <c r="K8" s="8">
        <f t="shared" si="0"/>
        <v>3024</v>
      </c>
      <c r="L8" s="15"/>
    </row>
    <row r="9" ht="28" customHeight="1" spans="1:12">
      <c r="A9" s="16"/>
      <c r="B9" s="17"/>
      <c r="C9" s="16"/>
      <c r="D9" s="23"/>
      <c r="E9" s="14" t="s">
        <v>25</v>
      </c>
      <c r="F9" s="9" t="s">
        <v>16</v>
      </c>
      <c r="G9" s="12" t="s">
        <v>17</v>
      </c>
      <c r="H9" s="14"/>
      <c r="I9" s="24">
        <v>8</v>
      </c>
      <c r="J9" s="14">
        <v>189</v>
      </c>
      <c r="K9" s="8">
        <f t="shared" si="0"/>
        <v>1512</v>
      </c>
      <c r="L9" s="15"/>
    </row>
    <row r="10" ht="28" customHeight="1" spans="1:12">
      <c r="A10" s="16"/>
      <c r="B10" s="17"/>
      <c r="C10" s="25"/>
      <c r="D10" s="23"/>
      <c r="E10" s="14" t="s">
        <v>21</v>
      </c>
      <c r="F10" s="9" t="s">
        <v>16</v>
      </c>
      <c r="G10" s="12" t="s">
        <v>17</v>
      </c>
      <c r="H10" s="14"/>
      <c r="I10" s="14">
        <v>16</v>
      </c>
      <c r="J10" s="14">
        <v>194</v>
      </c>
      <c r="K10" s="8">
        <f t="shared" si="0"/>
        <v>3104</v>
      </c>
      <c r="L10" s="15"/>
    </row>
    <row r="11" ht="28" customHeight="1" spans="1:12">
      <c r="A11" s="25"/>
      <c r="B11" s="21"/>
      <c r="C11" s="26" t="str">
        <f>_xlfn.DISPIMG("ID_8E952C5A3AE249C190DD7DF39597F70A",1)</f>
        <v>=DISPIMG("ID_8E952C5A3AE249C190DD7DF39597F70A",1)</v>
      </c>
      <c r="D11" s="27"/>
      <c r="E11" s="14" t="s">
        <v>22</v>
      </c>
      <c r="F11" s="9" t="s">
        <v>23</v>
      </c>
      <c r="G11" s="12" t="s">
        <v>17</v>
      </c>
      <c r="H11" s="14"/>
      <c r="I11" s="14">
        <v>8</v>
      </c>
      <c r="J11" s="14">
        <v>648</v>
      </c>
      <c r="K11" s="8">
        <f t="shared" si="0"/>
        <v>5184</v>
      </c>
      <c r="L11" s="15"/>
    </row>
    <row r="12" ht="28" customHeight="1" spans="1:12">
      <c r="A12" s="14">
        <v>2</v>
      </c>
      <c r="B12" s="12" t="s">
        <v>26</v>
      </c>
      <c r="C12" s="22" t="str">
        <f>_xlfn.DISPIMG("ID_E004445F50524088BF6FD08E559A7B0F",1)</f>
        <v>=DISPIMG("ID_E004445F50524088BF6FD08E559A7B0F",1)</v>
      </c>
      <c r="D12" s="22" t="s">
        <v>14</v>
      </c>
      <c r="E12" s="14" t="s">
        <v>15</v>
      </c>
      <c r="F12" s="9" t="s">
        <v>27</v>
      </c>
      <c r="G12" s="12" t="s">
        <v>17</v>
      </c>
      <c r="H12" s="14">
        <v>3</v>
      </c>
      <c r="I12" s="14">
        <v>4</v>
      </c>
      <c r="J12" s="14">
        <v>432</v>
      </c>
      <c r="K12" s="8">
        <f t="shared" si="0"/>
        <v>1728</v>
      </c>
      <c r="L12" s="15"/>
    </row>
    <row r="13" ht="28" customHeight="1" spans="1:12">
      <c r="A13" s="14"/>
      <c r="B13" s="17"/>
      <c r="C13" s="16"/>
      <c r="D13" s="23"/>
      <c r="E13" s="14" t="s">
        <v>28</v>
      </c>
      <c r="F13" s="9" t="s">
        <v>29</v>
      </c>
      <c r="G13" s="12" t="s">
        <v>17</v>
      </c>
      <c r="H13" s="14"/>
      <c r="I13" s="14">
        <v>4</v>
      </c>
      <c r="J13" s="14">
        <v>140</v>
      </c>
      <c r="K13" s="8">
        <f t="shared" si="0"/>
        <v>560</v>
      </c>
      <c r="L13" s="15"/>
    </row>
    <row r="14" ht="28" customHeight="1" spans="1:12">
      <c r="A14" s="14"/>
      <c r="B14" s="17"/>
      <c r="C14" s="25"/>
      <c r="D14" s="23"/>
      <c r="E14" s="14" t="s">
        <v>21</v>
      </c>
      <c r="F14" s="9" t="s">
        <v>30</v>
      </c>
      <c r="G14" s="12" t="s">
        <v>17</v>
      </c>
      <c r="H14" s="14"/>
      <c r="I14" s="14">
        <v>4</v>
      </c>
      <c r="J14" s="14">
        <v>173</v>
      </c>
      <c r="K14" s="8">
        <f t="shared" si="0"/>
        <v>692</v>
      </c>
      <c r="L14" s="15"/>
    </row>
    <row r="15" ht="28" customHeight="1" spans="1:12">
      <c r="A15" s="14"/>
      <c r="B15" s="17"/>
      <c r="C15" s="26" t="str">
        <f>_xlfn.DISPIMG("ID_1DA359CCFAEB4E8C97F6E00BA2FDB065",1)</f>
        <v>=DISPIMG("ID_1DA359CCFAEB4E8C97F6E00BA2FDB065",1)</v>
      </c>
      <c r="D15" s="27"/>
      <c r="E15" s="14" t="s">
        <v>22</v>
      </c>
      <c r="F15" s="9" t="s">
        <v>23</v>
      </c>
      <c r="G15" s="12" t="s">
        <v>17</v>
      </c>
      <c r="H15" s="14"/>
      <c r="I15" s="14">
        <v>3</v>
      </c>
      <c r="J15" s="14">
        <v>648</v>
      </c>
      <c r="K15" s="8">
        <f t="shared" si="0"/>
        <v>1944</v>
      </c>
      <c r="L15" s="15"/>
    </row>
    <row r="16" ht="28" customHeight="1" spans="1:12">
      <c r="A16" s="14"/>
      <c r="B16" s="17"/>
      <c r="C16" s="22" t="str">
        <f>_xlfn.DISPIMG("ID_AC0498019BAB4F11A6D19B6E6D977E0A",1)</f>
        <v>=DISPIMG("ID_AC0498019BAB4F11A6D19B6E6D977E0A",1)</v>
      </c>
      <c r="D16" s="22" t="s">
        <v>24</v>
      </c>
      <c r="E16" s="14" t="s">
        <v>15</v>
      </c>
      <c r="F16" s="9" t="s">
        <v>27</v>
      </c>
      <c r="G16" s="12" t="s">
        <v>17</v>
      </c>
      <c r="H16" s="14">
        <v>4</v>
      </c>
      <c r="I16" s="14">
        <v>8</v>
      </c>
      <c r="J16" s="14">
        <v>432</v>
      </c>
      <c r="K16" s="8">
        <f t="shared" si="0"/>
        <v>3456</v>
      </c>
      <c r="L16" s="15"/>
    </row>
    <row r="17" ht="28" customHeight="1" spans="1:12">
      <c r="A17" s="14"/>
      <c r="B17" s="17"/>
      <c r="C17" s="16"/>
      <c r="D17" s="23"/>
      <c r="E17" s="14" t="s">
        <v>19</v>
      </c>
      <c r="F17" s="9" t="s">
        <v>29</v>
      </c>
      <c r="G17" s="12" t="s">
        <v>17</v>
      </c>
      <c r="H17" s="14"/>
      <c r="I17" s="14">
        <v>8</v>
      </c>
      <c r="J17" s="14">
        <v>140</v>
      </c>
      <c r="K17" s="8">
        <f t="shared" si="0"/>
        <v>1120</v>
      </c>
      <c r="L17" s="15"/>
    </row>
    <row r="18" ht="28" customHeight="1" spans="1:12">
      <c r="A18" s="14"/>
      <c r="B18" s="17"/>
      <c r="C18" s="16"/>
      <c r="D18" s="23"/>
      <c r="E18" s="14" t="s">
        <v>21</v>
      </c>
      <c r="F18" s="9" t="s">
        <v>30</v>
      </c>
      <c r="G18" s="12" t="s">
        <v>17</v>
      </c>
      <c r="H18" s="14"/>
      <c r="I18" s="14">
        <v>8</v>
      </c>
      <c r="J18" s="14">
        <v>157</v>
      </c>
      <c r="K18" s="8">
        <f t="shared" si="0"/>
        <v>1256</v>
      </c>
      <c r="L18" s="15"/>
    </row>
    <row r="19" ht="28" customHeight="1" spans="1:12">
      <c r="A19" s="14"/>
      <c r="B19" s="17"/>
      <c r="C19" s="25"/>
      <c r="D19" s="23"/>
      <c r="E19" s="14" t="s">
        <v>31</v>
      </c>
      <c r="F19" s="9" t="s">
        <v>30</v>
      </c>
      <c r="G19" s="12" t="s">
        <v>17</v>
      </c>
      <c r="H19" s="14"/>
      <c r="I19" s="14">
        <v>4</v>
      </c>
      <c r="J19" s="14">
        <v>151</v>
      </c>
      <c r="K19" s="8">
        <f t="shared" si="0"/>
        <v>604</v>
      </c>
      <c r="L19" s="15"/>
    </row>
    <row r="20" ht="28" customHeight="1" spans="1:12">
      <c r="A20" s="14"/>
      <c r="B20" s="21"/>
      <c r="C20" s="26" t="str">
        <f>_xlfn.DISPIMG("ID_652A38B01DC443DA989631727E78188C",1)</f>
        <v>=DISPIMG("ID_652A38B01DC443DA989631727E78188C",1)</v>
      </c>
      <c r="D20" s="27"/>
      <c r="E20" s="14" t="s">
        <v>22</v>
      </c>
      <c r="F20" s="9" t="s">
        <v>23</v>
      </c>
      <c r="G20" s="12" t="s">
        <v>17</v>
      </c>
      <c r="H20" s="14"/>
      <c r="I20" s="14">
        <v>4</v>
      </c>
      <c r="J20" s="14">
        <v>648</v>
      </c>
      <c r="K20" s="8">
        <f t="shared" si="0"/>
        <v>2592</v>
      </c>
      <c r="L20" s="15"/>
    </row>
    <row r="21" ht="28" customHeight="1" spans="1:12">
      <c r="A21" s="28">
        <v>3</v>
      </c>
      <c r="B21" s="9" t="s">
        <v>32</v>
      </c>
      <c r="C21" s="22" t="str">
        <f>_xlfn.DISPIMG("ID_AE9EADDB78504586BE44168A47E58C21",1)</f>
        <v>=DISPIMG("ID_AE9EADDB78504586BE44168A47E58C21",1)</v>
      </c>
      <c r="D21" s="22" t="s">
        <v>24</v>
      </c>
      <c r="E21" s="14" t="s">
        <v>15</v>
      </c>
      <c r="F21" s="9" t="s">
        <v>33</v>
      </c>
      <c r="G21" s="12" t="s">
        <v>17</v>
      </c>
      <c r="H21" s="14">
        <v>7</v>
      </c>
      <c r="I21" s="14">
        <v>14</v>
      </c>
      <c r="J21" s="14">
        <v>389</v>
      </c>
      <c r="K21" s="8">
        <f t="shared" si="0"/>
        <v>5446</v>
      </c>
      <c r="L21" s="29" t="s">
        <v>18</v>
      </c>
    </row>
    <row r="22" ht="28" customHeight="1" spans="1:12">
      <c r="A22" s="28"/>
      <c r="B22" s="9"/>
      <c r="C22" s="16"/>
      <c r="D22" s="23"/>
      <c r="E22" s="14" t="s">
        <v>19</v>
      </c>
      <c r="F22" s="9" t="s">
        <v>34</v>
      </c>
      <c r="G22" s="12" t="s">
        <v>17</v>
      </c>
      <c r="H22" s="14"/>
      <c r="I22" s="14">
        <v>14</v>
      </c>
      <c r="J22" s="14">
        <v>130</v>
      </c>
      <c r="K22" s="8">
        <f t="shared" si="0"/>
        <v>1820</v>
      </c>
      <c r="L22" s="30"/>
    </row>
    <row r="23" ht="28" customHeight="1" spans="1:12">
      <c r="A23" s="28"/>
      <c r="B23" s="9"/>
      <c r="C23" s="14"/>
      <c r="D23" s="23"/>
      <c r="E23" s="14" t="s">
        <v>21</v>
      </c>
      <c r="F23" s="9" t="s">
        <v>35</v>
      </c>
      <c r="G23" s="12" t="s">
        <v>17</v>
      </c>
      <c r="H23" s="14"/>
      <c r="I23" s="14">
        <v>14</v>
      </c>
      <c r="J23" s="14">
        <v>151</v>
      </c>
      <c r="K23" s="8">
        <f t="shared" si="0"/>
        <v>2114</v>
      </c>
      <c r="L23" s="30"/>
    </row>
    <row r="24" ht="28" customHeight="1" spans="1:12">
      <c r="A24" s="28"/>
      <c r="B24" s="9"/>
      <c r="C24" s="14"/>
      <c r="D24" s="23"/>
      <c r="E24" s="14" t="s">
        <v>31</v>
      </c>
      <c r="F24" s="9" t="s">
        <v>35</v>
      </c>
      <c r="G24" s="12" t="s">
        <v>17</v>
      </c>
      <c r="H24" s="14"/>
      <c r="I24" s="14">
        <v>4</v>
      </c>
      <c r="J24" s="14">
        <v>151</v>
      </c>
      <c r="K24" s="8">
        <f t="shared" si="0"/>
        <v>604</v>
      </c>
      <c r="L24" s="31"/>
    </row>
    <row r="25" ht="28" customHeight="1" spans="1:12">
      <c r="A25" s="28"/>
      <c r="B25" s="9"/>
      <c r="C25" s="26" t="str">
        <f>_xlfn.DISPIMG("ID_26C29D506F504B768097B6E0E1AAD040",1)</f>
        <v>=DISPIMG("ID_26C29D506F504B768097B6E0E1AAD040",1)</v>
      </c>
      <c r="D25" s="27"/>
      <c r="E25" s="14" t="s">
        <v>22</v>
      </c>
      <c r="F25" s="9" t="s">
        <v>23</v>
      </c>
      <c r="G25" s="12" t="s">
        <v>17</v>
      </c>
      <c r="H25" s="14"/>
      <c r="I25" s="14">
        <v>4</v>
      </c>
      <c r="J25" s="14">
        <v>648</v>
      </c>
      <c r="K25" s="8">
        <f t="shared" si="0"/>
        <v>2592</v>
      </c>
      <c r="L25" s="32"/>
    </row>
    <row r="26" ht="54" customHeight="1" spans="1:12">
      <c r="A26" s="28">
        <v>4</v>
      </c>
      <c r="B26" s="8" t="s">
        <v>36</v>
      </c>
      <c r="C26" s="33" t="str">
        <f>_xlfn.DISPIMG("ID_85143FD62E8F4E6EB328A03D002CD168",1)</f>
        <v>=DISPIMG("ID_85143FD62E8F4E6EB328A03D002CD168",1)</v>
      </c>
      <c r="D26" s="34" t="s">
        <v>24</v>
      </c>
      <c r="E26" s="28" t="s">
        <v>15</v>
      </c>
      <c r="F26" s="9" t="s">
        <v>37</v>
      </c>
      <c r="G26" s="12" t="s">
        <v>17</v>
      </c>
      <c r="H26" s="28">
        <v>5</v>
      </c>
      <c r="I26" s="28">
        <v>5</v>
      </c>
      <c r="J26" s="28">
        <v>389</v>
      </c>
      <c r="K26" s="8">
        <f t="shared" si="0"/>
        <v>1945</v>
      </c>
      <c r="L26" s="15" t="s">
        <v>18</v>
      </c>
    </row>
    <row r="27" ht="54" customHeight="1" spans="1:12">
      <c r="A27" s="28"/>
      <c r="B27" s="8"/>
      <c r="C27" s="35"/>
      <c r="D27" s="36"/>
      <c r="E27" s="28" t="s">
        <v>31</v>
      </c>
      <c r="F27" s="9" t="s">
        <v>38</v>
      </c>
      <c r="G27" s="12" t="s">
        <v>17</v>
      </c>
      <c r="H27" s="28"/>
      <c r="I27" s="28">
        <v>5</v>
      </c>
      <c r="J27" s="28">
        <v>173</v>
      </c>
      <c r="K27" s="8">
        <f t="shared" si="0"/>
        <v>865</v>
      </c>
      <c r="L27" s="15"/>
    </row>
    <row r="28" ht="28" customHeight="1" spans="1:12">
      <c r="A28" s="28">
        <v>5</v>
      </c>
      <c r="B28" s="37" t="s">
        <v>39</v>
      </c>
      <c r="C28" s="34" t="str">
        <f>_xlfn.DISPIMG("ID_FE422B3AD7E6410FAE4C6D7BF2270D2A",1)</f>
        <v>=DISPIMG("ID_FE422B3AD7E6410FAE4C6D7BF2270D2A",1)</v>
      </c>
      <c r="D28" s="34" t="s">
        <v>14</v>
      </c>
      <c r="E28" s="28" t="s">
        <v>15</v>
      </c>
      <c r="F28" s="9" t="s">
        <v>40</v>
      </c>
      <c r="G28" s="12" t="s">
        <v>17</v>
      </c>
      <c r="H28" s="28">
        <v>3</v>
      </c>
      <c r="I28" s="28">
        <v>6</v>
      </c>
      <c r="J28" s="28">
        <v>432</v>
      </c>
      <c r="K28" s="8">
        <f t="shared" si="0"/>
        <v>2592</v>
      </c>
      <c r="L28" s="15"/>
    </row>
    <row r="29" ht="28" customHeight="1" spans="1:12">
      <c r="A29" s="28"/>
      <c r="B29" s="38"/>
      <c r="C29" s="39"/>
      <c r="D29" s="40"/>
      <c r="E29" s="28" t="s">
        <v>19</v>
      </c>
      <c r="F29" s="9" t="s">
        <v>34</v>
      </c>
      <c r="G29" s="12" t="s">
        <v>17</v>
      </c>
      <c r="H29" s="28"/>
      <c r="I29" s="28">
        <v>6</v>
      </c>
      <c r="J29" s="28">
        <v>130</v>
      </c>
      <c r="K29" s="8">
        <f t="shared" si="0"/>
        <v>780</v>
      </c>
      <c r="L29" s="15"/>
    </row>
    <row r="30" ht="28" customHeight="1" spans="1:12">
      <c r="A30" s="28"/>
      <c r="B30" s="38"/>
      <c r="C30" s="28"/>
      <c r="D30" s="40"/>
      <c r="E30" s="28" t="s">
        <v>21</v>
      </c>
      <c r="F30" s="9" t="s">
        <v>35</v>
      </c>
      <c r="G30" s="12" t="s">
        <v>17</v>
      </c>
      <c r="H30" s="28"/>
      <c r="I30" s="28">
        <v>6</v>
      </c>
      <c r="J30" s="28">
        <v>151</v>
      </c>
      <c r="K30" s="8">
        <f t="shared" si="0"/>
        <v>906</v>
      </c>
      <c r="L30" s="15"/>
    </row>
    <row r="31" ht="28" customHeight="1" spans="1:12">
      <c r="A31" s="28"/>
      <c r="B31" s="38"/>
      <c r="C31" s="41"/>
      <c r="D31" s="40"/>
      <c r="E31" s="28" t="s">
        <v>41</v>
      </c>
      <c r="F31" s="9" t="s">
        <v>42</v>
      </c>
      <c r="G31" s="12" t="s">
        <v>17</v>
      </c>
      <c r="H31" s="28"/>
      <c r="I31" s="28">
        <v>6</v>
      </c>
      <c r="J31" s="28">
        <v>47</v>
      </c>
      <c r="K31" s="8">
        <f t="shared" si="0"/>
        <v>282</v>
      </c>
      <c r="L31" s="15"/>
    </row>
    <row r="32" ht="28" customHeight="1" spans="1:12">
      <c r="A32" s="28"/>
      <c r="B32" s="38"/>
      <c r="C32" s="42" t="str">
        <f>_xlfn.DISPIMG("ID_C3348CEEBE4A479282BBF3C62866E19A",1)</f>
        <v>=DISPIMG("ID_C3348CEEBE4A479282BBF3C62866E19A",1)</v>
      </c>
      <c r="D32" s="36"/>
      <c r="E32" s="28" t="s">
        <v>22</v>
      </c>
      <c r="F32" s="9" t="s">
        <v>23</v>
      </c>
      <c r="G32" s="12" t="s">
        <v>17</v>
      </c>
      <c r="H32" s="28"/>
      <c r="I32" s="28">
        <v>3</v>
      </c>
      <c r="J32" s="28">
        <v>648</v>
      </c>
      <c r="K32" s="8">
        <f t="shared" si="0"/>
        <v>1944</v>
      </c>
      <c r="L32" s="15"/>
    </row>
    <row r="33" ht="28" customHeight="1" spans="1:12">
      <c r="A33" s="28"/>
      <c r="B33" s="38"/>
      <c r="C33" s="34" t="str">
        <f>_xlfn.DISPIMG("ID_EE3EBEDEC96742638BE64E16EF0606C1",1)</f>
        <v>=DISPIMG("ID_EE3EBEDEC96742638BE64E16EF0606C1",1)</v>
      </c>
      <c r="D33" s="34" t="s">
        <v>24</v>
      </c>
      <c r="E33" s="28" t="s">
        <v>15</v>
      </c>
      <c r="F33" s="9" t="s">
        <v>40</v>
      </c>
      <c r="G33" s="12" t="s">
        <v>17</v>
      </c>
      <c r="H33" s="28">
        <v>5</v>
      </c>
      <c r="I33" s="28">
        <v>10</v>
      </c>
      <c r="J33" s="28">
        <v>432</v>
      </c>
      <c r="K33" s="8">
        <f t="shared" si="0"/>
        <v>4320</v>
      </c>
      <c r="L33" s="15" t="s">
        <v>18</v>
      </c>
    </row>
    <row r="34" ht="28" customHeight="1" spans="1:12">
      <c r="A34" s="28"/>
      <c r="B34" s="38"/>
      <c r="C34" s="40"/>
      <c r="D34" s="40"/>
      <c r="E34" s="28" t="s">
        <v>19</v>
      </c>
      <c r="F34" s="9" t="s">
        <v>34</v>
      </c>
      <c r="G34" s="12" t="s">
        <v>17</v>
      </c>
      <c r="H34" s="28"/>
      <c r="I34" s="28">
        <v>10</v>
      </c>
      <c r="J34" s="28">
        <v>130</v>
      </c>
      <c r="K34" s="8">
        <f t="shared" si="0"/>
        <v>1300</v>
      </c>
      <c r="L34" s="15"/>
    </row>
    <row r="35" ht="28" customHeight="1" spans="1:12">
      <c r="A35" s="28"/>
      <c r="B35" s="38"/>
      <c r="C35" s="43"/>
      <c r="D35" s="40"/>
      <c r="E35" s="28" t="s">
        <v>21</v>
      </c>
      <c r="F35" s="9" t="s">
        <v>35</v>
      </c>
      <c r="G35" s="12" t="s">
        <v>17</v>
      </c>
      <c r="H35" s="28"/>
      <c r="I35" s="28">
        <v>10</v>
      </c>
      <c r="J35" s="28">
        <v>151</v>
      </c>
      <c r="K35" s="8">
        <f t="shared" si="0"/>
        <v>1510</v>
      </c>
      <c r="L35" s="15"/>
    </row>
    <row r="36" ht="28" customHeight="1" spans="1:12">
      <c r="A36" s="28"/>
      <c r="B36" s="44"/>
      <c r="C36" s="42" t="str">
        <f>_xlfn.DISPIMG("ID_49BF5B2B621B4DECBA3FE10120AECA97",1)</f>
        <v>=DISPIMG("ID_49BF5B2B621B4DECBA3FE10120AECA97",1)</v>
      </c>
      <c r="D36" s="36"/>
      <c r="E36" s="28" t="s">
        <v>22</v>
      </c>
      <c r="F36" s="9" t="s">
        <v>23</v>
      </c>
      <c r="G36" s="12" t="s">
        <v>17</v>
      </c>
      <c r="H36" s="28"/>
      <c r="I36" s="28">
        <v>5</v>
      </c>
      <c r="J36" s="28">
        <v>648</v>
      </c>
      <c r="K36" s="8">
        <f t="shared" ref="K36:K58" si="1">J36*I36</f>
        <v>3240</v>
      </c>
      <c r="L36" s="15"/>
    </row>
    <row r="37" ht="28" customHeight="1" spans="1:12">
      <c r="A37" s="28">
        <v>6</v>
      </c>
      <c r="B37" s="8" t="s">
        <v>43</v>
      </c>
      <c r="C37" s="33" t="str">
        <f>_xlfn.DISPIMG("ID_0111CA309D8A4ACD890849AEA6CE6467",1)</f>
        <v>=DISPIMG("ID_0111CA309D8A4ACD890849AEA6CE6467",1)</v>
      </c>
      <c r="D37" s="34" t="s">
        <v>14</v>
      </c>
      <c r="E37" s="28" t="s">
        <v>15</v>
      </c>
      <c r="F37" s="9" t="s">
        <v>40</v>
      </c>
      <c r="G37" s="12" t="s">
        <v>17</v>
      </c>
      <c r="H37" s="28">
        <v>2</v>
      </c>
      <c r="I37" s="28">
        <v>4</v>
      </c>
      <c r="J37" s="28">
        <v>432</v>
      </c>
      <c r="K37" s="8">
        <f t="shared" si="1"/>
        <v>1728</v>
      </c>
      <c r="L37" s="15" t="s">
        <v>18</v>
      </c>
    </row>
    <row r="38" ht="28" customHeight="1" spans="1:12">
      <c r="A38" s="28"/>
      <c r="B38" s="8"/>
      <c r="C38" s="35"/>
      <c r="D38" s="40"/>
      <c r="E38" s="28" t="s">
        <v>21</v>
      </c>
      <c r="F38" s="9" t="s">
        <v>40</v>
      </c>
      <c r="G38" s="12" t="s">
        <v>17</v>
      </c>
      <c r="H38" s="28"/>
      <c r="I38" s="28">
        <v>4</v>
      </c>
      <c r="J38" s="28">
        <v>151</v>
      </c>
      <c r="K38" s="8">
        <f t="shared" si="1"/>
        <v>604</v>
      </c>
      <c r="L38" s="15"/>
    </row>
    <row r="39" ht="28" customHeight="1" spans="1:12">
      <c r="A39" s="28"/>
      <c r="B39" s="8"/>
      <c r="C39" s="35"/>
      <c r="D39" s="36"/>
      <c r="E39" s="28" t="s">
        <v>22</v>
      </c>
      <c r="F39" s="9" t="s">
        <v>23</v>
      </c>
      <c r="G39" s="12" t="s">
        <v>17</v>
      </c>
      <c r="H39" s="28"/>
      <c r="I39" s="28">
        <v>2</v>
      </c>
      <c r="J39" s="28">
        <v>648</v>
      </c>
      <c r="K39" s="8">
        <f t="shared" si="1"/>
        <v>1296</v>
      </c>
      <c r="L39" s="15"/>
    </row>
    <row r="40" ht="24" customHeight="1" spans="1:12">
      <c r="A40" s="45">
        <v>7</v>
      </c>
      <c r="B40" s="37" t="s">
        <v>44</v>
      </c>
      <c r="C40" s="43" t="str">
        <f>_xlfn.DISPIMG("ID_B9C794A7F0D84FBB9682C8EC2DCF7965",1)</f>
        <v>=DISPIMG("ID_B9C794A7F0D84FBB9682C8EC2DCF7965",1)</v>
      </c>
      <c r="D40" s="34" t="s">
        <v>14</v>
      </c>
      <c r="E40" s="28" t="s">
        <v>15</v>
      </c>
      <c r="F40" s="9" t="s">
        <v>35</v>
      </c>
      <c r="G40" s="12" t="s">
        <v>17</v>
      </c>
      <c r="H40" s="45">
        <v>12</v>
      </c>
      <c r="I40" s="28">
        <v>24</v>
      </c>
      <c r="J40" s="28">
        <v>410</v>
      </c>
      <c r="K40" s="8">
        <f t="shared" si="1"/>
        <v>9840</v>
      </c>
      <c r="L40" s="10"/>
    </row>
    <row r="41" ht="24" customHeight="1" spans="1:12">
      <c r="A41" s="39"/>
      <c r="B41" s="38"/>
      <c r="C41" s="39"/>
      <c r="D41" s="40"/>
      <c r="E41" s="28" t="s">
        <v>19</v>
      </c>
      <c r="F41" s="9" t="s">
        <v>34</v>
      </c>
      <c r="G41" s="12" t="s">
        <v>17</v>
      </c>
      <c r="H41" s="39"/>
      <c r="I41" s="28">
        <v>24</v>
      </c>
      <c r="J41" s="28">
        <v>130</v>
      </c>
      <c r="K41" s="8">
        <f t="shared" si="1"/>
        <v>3120</v>
      </c>
      <c r="L41" s="10"/>
    </row>
    <row r="42" ht="24" customHeight="1" spans="1:12">
      <c r="A42" s="39"/>
      <c r="B42" s="38"/>
      <c r="C42" s="28"/>
      <c r="D42" s="40"/>
      <c r="E42" s="28" t="s">
        <v>21</v>
      </c>
      <c r="F42" s="9" t="s">
        <v>35</v>
      </c>
      <c r="G42" s="12" t="s">
        <v>17</v>
      </c>
      <c r="H42" s="39"/>
      <c r="I42" s="28">
        <v>24</v>
      </c>
      <c r="J42" s="28">
        <v>151</v>
      </c>
      <c r="K42" s="8">
        <f t="shared" si="1"/>
        <v>3624</v>
      </c>
      <c r="L42" s="10"/>
    </row>
    <row r="43" ht="24" customHeight="1" spans="1:12">
      <c r="A43" s="41"/>
      <c r="B43" s="44"/>
      <c r="C43" s="41"/>
      <c r="D43" s="36"/>
      <c r="E43" s="28" t="s">
        <v>41</v>
      </c>
      <c r="F43" s="9" t="s">
        <v>42</v>
      </c>
      <c r="G43" s="12" t="s">
        <v>17</v>
      </c>
      <c r="H43" s="41"/>
      <c r="I43" s="28">
        <v>24</v>
      </c>
      <c r="J43" s="28">
        <v>42</v>
      </c>
      <c r="K43" s="8">
        <f t="shared" si="1"/>
        <v>1008</v>
      </c>
      <c r="L43" s="10"/>
    </row>
    <row r="44" ht="41" customHeight="1" spans="1:12">
      <c r="A44" s="28">
        <v>8</v>
      </c>
      <c r="B44" s="9" t="s">
        <v>45</v>
      </c>
      <c r="C44" s="46" t="str">
        <f>_xlfn.DISPIMG("ID_40BDE00907B645E889957F373C7136F4",1)</f>
        <v>=DISPIMG("ID_40BDE00907B645E889957F373C7136F4",1)</v>
      </c>
      <c r="D44" s="22" t="s">
        <v>14</v>
      </c>
      <c r="E44" s="14" t="s">
        <v>15</v>
      </c>
      <c r="F44" s="9" t="s">
        <v>33</v>
      </c>
      <c r="G44" s="12" t="s">
        <v>17</v>
      </c>
      <c r="H44" s="14">
        <v>13</v>
      </c>
      <c r="I44" s="14">
        <v>26</v>
      </c>
      <c r="J44" s="28">
        <v>389</v>
      </c>
      <c r="K44" s="8">
        <f t="shared" si="1"/>
        <v>10114</v>
      </c>
      <c r="L44" s="10"/>
    </row>
    <row r="45" ht="41" customHeight="1" spans="1:12">
      <c r="A45" s="28"/>
      <c r="B45" s="9"/>
      <c r="C45" s="47"/>
      <c r="D45" s="23"/>
      <c r="E45" s="14" t="s">
        <v>28</v>
      </c>
      <c r="F45" s="9" t="s">
        <v>34</v>
      </c>
      <c r="G45" s="12" t="s">
        <v>17</v>
      </c>
      <c r="H45" s="14"/>
      <c r="I45" s="14">
        <v>26</v>
      </c>
      <c r="J45" s="28">
        <v>130</v>
      </c>
      <c r="K45" s="8">
        <f t="shared" si="1"/>
        <v>3380</v>
      </c>
      <c r="L45" s="10"/>
    </row>
    <row r="46" ht="41" customHeight="1" spans="1:12">
      <c r="A46" s="28"/>
      <c r="B46" s="9"/>
      <c r="C46" s="47"/>
      <c r="D46" s="27"/>
      <c r="E46" s="14" t="s">
        <v>21</v>
      </c>
      <c r="F46" s="9" t="s">
        <v>35</v>
      </c>
      <c r="G46" s="12" t="s">
        <v>17</v>
      </c>
      <c r="H46" s="14"/>
      <c r="I46" s="14">
        <v>26</v>
      </c>
      <c r="J46" s="28">
        <v>151</v>
      </c>
      <c r="K46" s="8">
        <f t="shared" si="1"/>
        <v>3926</v>
      </c>
      <c r="L46" s="10"/>
    </row>
    <row r="47" ht="46" customHeight="1" spans="1:12">
      <c r="A47" s="28"/>
      <c r="B47" s="9" t="s">
        <v>46</v>
      </c>
      <c r="C47" s="46" t="str">
        <f>_xlfn.DISPIMG("ID_219E066EECB044C7A1B95C405C85323D",1)</f>
        <v>=DISPIMG("ID_219E066EECB044C7A1B95C405C85323D",1)</v>
      </c>
      <c r="D47" s="22" t="s">
        <v>24</v>
      </c>
      <c r="E47" s="14" t="s">
        <v>15</v>
      </c>
      <c r="F47" s="9" t="s">
        <v>47</v>
      </c>
      <c r="G47" s="12" t="s">
        <v>17</v>
      </c>
      <c r="H47" s="14">
        <v>30</v>
      </c>
      <c r="I47" s="14">
        <v>60</v>
      </c>
      <c r="J47" s="28">
        <v>389</v>
      </c>
      <c r="K47" s="8">
        <f t="shared" si="1"/>
        <v>23340</v>
      </c>
      <c r="L47" s="10"/>
    </row>
    <row r="48" ht="50" customHeight="1" spans="1:12">
      <c r="A48" s="28"/>
      <c r="B48" s="9"/>
      <c r="C48" s="47"/>
      <c r="D48" s="23"/>
      <c r="E48" s="14" t="s">
        <v>19</v>
      </c>
      <c r="F48" s="9" t="s">
        <v>34</v>
      </c>
      <c r="G48" s="12" t="s">
        <v>17</v>
      </c>
      <c r="H48" s="14"/>
      <c r="I48" s="14">
        <v>60</v>
      </c>
      <c r="J48" s="28">
        <v>130</v>
      </c>
      <c r="K48" s="8">
        <f t="shared" si="1"/>
        <v>7800</v>
      </c>
      <c r="L48" s="10"/>
    </row>
    <row r="49" ht="50" customHeight="1" spans="1:12">
      <c r="A49" s="28"/>
      <c r="B49" s="9"/>
      <c r="C49" s="47"/>
      <c r="D49" s="27"/>
      <c r="E49" s="14" t="s">
        <v>21</v>
      </c>
      <c r="F49" s="9" t="s">
        <v>35</v>
      </c>
      <c r="G49" s="12" t="s">
        <v>17</v>
      </c>
      <c r="H49" s="14"/>
      <c r="I49" s="14">
        <v>60</v>
      </c>
      <c r="J49" s="28">
        <v>151</v>
      </c>
      <c r="K49" s="8">
        <f t="shared" si="1"/>
        <v>9060</v>
      </c>
      <c r="L49" s="10"/>
    </row>
    <row r="50" ht="32" customHeight="1" spans="1:12">
      <c r="A50" s="45">
        <v>9</v>
      </c>
      <c r="B50" s="37" t="s">
        <v>48</v>
      </c>
      <c r="C50" s="43" t="str">
        <f>_xlfn.DISPIMG("ID_6D16E038CBFE4FCDB96416BAA150DF3B",1)</f>
        <v>=DISPIMG("ID_6D16E038CBFE4FCDB96416BAA150DF3B",1)</v>
      </c>
      <c r="D50" s="34" t="s">
        <v>14</v>
      </c>
      <c r="E50" s="28" t="s">
        <v>15</v>
      </c>
      <c r="F50" s="9" t="s">
        <v>49</v>
      </c>
      <c r="G50" s="12" t="s">
        <v>17</v>
      </c>
      <c r="H50" s="45">
        <v>1</v>
      </c>
      <c r="I50" s="28">
        <v>2</v>
      </c>
      <c r="J50" s="28">
        <v>346</v>
      </c>
      <c r="K50" s="8">
        <f t="shared" si="1"/>
        <v>692</v>
      </c>
      <c r="L50" s="10"/>
    </row>
    <row r="51" ht="32" customHeight="1" spans="1:12">
      <c r="A51" s="39"/>
      <c r="B51" s="38"/>
      <c r="C51" s="43"/>
      <c r="D51" s="40"/>
      <c r="E51" s="28" t="s">
        <v>21</v>
      </c>
      <c r="F51" s="9" t="s">
        <v>50</v>
      </c>
      <c r="G51" s="12" t="s">
        <v>17</v>
      </c>
      <c r="H51" s="41"/>
      <c r="I51" s="28">
        <v>2</v>
      </c>
      <c r="J51" s="28">
        <v>130</v>
      </c>
      <c r="K51" s="8">
        <f t="shared" si="1"/>
        <v>260</v>
      </c>
      <c r="L51" s="10"/>
    </row>
    <row r="52" ht="51" customHeight="1" spans="1:12">
      <c r="A52" s="39"/>
      <c r="B52" s="37" t="s">
        <v>51</v>
      </c>
      <c r="C52" s="43" t="str">
        <f>_xlfn.DISPIMG("ID_174576911006406DB1412D554FE5F9A9",1)</f>
        <v>=DISPIMG("ID_174576911006406DB1412D554FE5F9A9",1)</v>
      </c>
      <c r="D52" s="43" t="s">
        <v>24</v>
      </c>
      <c r="E52" s="28" t="s">
        <v>15</v>
      </c>
      <c r="F52" s="9" t="s">
        <v>49</v>
      </c>
      <c r="G52" s="12" t="s">
        <v>17</v>
      </c>
      <c r="H52" s="45">
        <v>23</v>
      </c>
      <c r="I52" s="28">
        <v>46</v>
      </c>
      <c r="J52" s="28">
        <v>346</v>
      </c>
      <c r="K52" s="8">
        <f t="shared" si="1"/>
        <v>15916</v>
      </c>
      <c r="L52" s="10"/>
    </row>
    <row r="53" ht="51" customHeight="1" spans="1:12">
      <c r="A53" s="41"/>
      <c r="B53" s="38"/>
      <c r="C53" s="43"/>
      <c r="D53" s="43"/>
      <c r="E53" s="28" t="s">
        <v>21</v>
      </c>
      <c r="F53" s="9" t="s">
        <v>50</v>
      </c>
      <c r="G53" s="12" t="s">
        <v>17</v>
      </c>
      <c r="H53" s="41"/>
      <c r="I53" s="28">
        <v>46</v>
      </c>
      <c r="J53" s="28">
        <v>130</v>
      </c>
      <c r="K53" s="8">
        <f t="shared" si="1"/>
        <v>5980</v>
      </c>
      <c r="L53" s="10"/>
    </row>
    <row r="54" ht="43" customHeight="1" spans="1:12">
      <c r="A54" s="28">
        <v>10</v>
      </c>
      <c r="B54" s="8" t="s">
        <v>52</v>
      </c>
      <c r="C54" s="42" t="str">
        <f>_xlfn.DISPIMG("ID_F3BAC98BB6A749148EB0A2252D9D3BDA",1)</f>
        <v>=DISPIMG("ID_F3BAC98BB6A749148EB0A2252D9D3BDA",1)</v>
      </c>
      <c r="D54" s="6" t="s">
        <v>24</v>
      </c>
      <c r="E54" s="28" t="s">
        <v>53</v>
      </c>
      <c r="F54" s="9" t="s">
        <v>54</v>
      </c>
      <c r="G54" s="12" t="s">
        <v>17</v>
      </c>
      <c r="H54" s="28">
        <v>5</v>
      </c>
      <c r="I54" s="28">
        <v>10</v>
      </c>
      <c r="J54" s="28">
        <v>178</v>
      </c>
      <c r="K54" s="8">
        <f t="shared" si="1"/>
        <v>1780</v>
      </c>
      <c r="L54" s="48"/>
    </row>
    <row r="55" ht="48" customHeight="1" spans="1:12">
      <c r="A55" s="28">
        <v>11</v>
      </c>
      <c r="B55" s="8" t="s">
        <v>55</v>
      </c>
      <c r="C55" s="33" t="str">
        <f>_xlfn.DISPIMG("ID_823991B232CA4286B86E90C2CA8F0F0C",1)</f>
        <v>=DISPIMG("ID_823991B232CA4286B86E90C2CA8F0F0C",1)</v>
      </c>
      <c r="D55" s="34" t="s">
        <v>14</v>
      </c>
      <c r="E55" s="28" t="s">
        <v>15</v>
      </c>
      <c r="F55" s="9" t="s">
        <v>56</v>
      </c>
      <c r="G55" s="12" t="s">
        <v>17</v>
      </c>
      <c r="H55" s="28">
        <v>5</v>
      </c>
      <c r="I55" s="28">
        <v>10</v>
      </c>
      <c r="J55" s="28">
        <v>130</v>
      </c>
      <c r="K55" s="8">
        <f t="shared" si="1"/>
        <v>1300</v>
      </c>
      <c r="L55" s="10"/>
    </row>
    <row r="56" ht="48" customHeight="1" spans="1:12">
      <c r="A56" s="28"/>
      <c r="B56" s="8"/>
      <c r="C56" s="35"/>
      <c r="D56" s="36"/>
      <c r="E56" s="28" t="s">
        <v>21</v>
      </c>
      <c r="F56" s="9" t="s">
        <v>56</v>
      </c>
      <c r="G56" s="12" t="s">
        <v>17</v>
      </c>
      <c r="H56" s="28"/>
      <c r="I56" s="28">
        <v>10</v>
      </c>
      <c r="J56" s="28">
        <v>130</v>
      </c>
      <c r="K56" s="8">
        <f t="shared" si="1"/>
        <v>1300</v>
      </c>
      <c r="L56" s="10"/>
    </row>
    <row r="57" ht="49" customHeight="1" spans="1:12">
      <c r="A57" s="28">
        <v>12</v>
      </c>
      <c r="B57" s="8" t="s">
        <v>57</v>
      </c>
      <c r="C57" s="49" t="str">
        <f>_xlfn.DISPIMG("ID_EF9299AD150F4E65A4CDC85551FC5001",1)</f>
        <v>=DISPIMG("ID_EF9299AD150F4E65A4CDC85551FC5001",1)</v>
      </c>
      <c r="D57" s="34" t="s">
        <v>24</v>
      </c>
      <c r="E57" s="28" t="s">
        <v>15</v>
      </c>
      <c r="F57" s="9" t="s">
        <v>58</v>
      </c>
      <c r="G57" s="12" t="s">
        <v>17</v>
      </c>
      <c r="H57" s="28">
        <v>38</v>
      </c>
      <c r="I57" s="28">
        <v>76</v>
      </c>
      <c r="J57" s="28">
        <v>210</v>
      </c>
      <c r="K57" s="8">
        <f t="shared" si="1"/>
        <v>15960</v>
      </c>
      <c r="L57" s="10"/>
    </row>
    <row r="58" ht="62" customHeight="1" spans="1:12">
      <c r="A58" s="28"/>
      <c r="B58" s="8"/>
      <c r="C58" s="50"/>
      <c r="D58" s="36"/>
      <c r="E58" s="28" t="s">
        <v>21</v>
      </c>
      <c r="F58" s="9" t="s">
        <v>50</v>
      </c>
      <c r="G58" s="12" t="s">
        <v>17</v>
      </c>
      <c r="H58" s="28"/>
      <c r="I58" s="28">
        <v>76</v>
      </c>
      <c r="J58" s="28">
        <v>115</v>
      </c>
      <c r="K58" s="8">
        <f t="shared" si="1"/>
        <v>8740</v>
      </c>
      <c r="L58" s="10"/>
    </row>
    <row r="59" ht="30" customHeight="1" spans="1:12">
      <c r="A59" s="51" t="s">
        <v>59</v>
      </c>
      <c r="B59" s="52"/>
      <c r="C59" s="52"/>
      <c r="D59" s="52"/>
      <c r="E59" s="53"/>
      <c r="F59" s="54"/>
      <c r="G59" s="54"/>
      <c r="H59" s="28">
        <f>SUM(H3:H58)</f>
        <v>165</v>
      </c>
      <c r="I59" s="28">
        <f>SUM(I3:I58)</f>
        <v>882</v>
      </c>
      <c r="J59" s="28"/>
      <c r="K59" s="28">
        <f>SUM(K3:K58)</f>
        <v>201910</v>
      </c>
      <c r="L59" s="55"/>
    </row>
    <row r="60" spans="1:12">
      <c r="A60" s="56" t="s">
        <v>60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</row>
  </sheetData>
  <autoFilter xmlns:etc="http://www.wps.cn/officeDocument/2017/etCustomData" ref="A2:M59" etc:filterBottomFollowUsedRange="0">
    <extLst/>
  </autoFilter>
  <mergeCells count="91">
    <mergeCell ref="A1:L1"/>
    <mergeCell ref="A59:E59"/>
    <mergeCell ref="A60:L60"/>
    <mergeCell ref="A3:A11"/>
    <mergeCell ref="A12:A20"/>
    <mergeCell ref="A21:A25"/>
    <mergeCell ref="A26:A27"/>
    <mergeCell ref="A28:A36"/>
    <mergeCell ref="A37:A39"/>
    <mergeCell ref="A40:A43"/>
    <mergeCell ref="A44:A49"/>
    <mergeCell ref="A50:A53"/>
    <mergeCell ref="A55:A56"/>
    <mergeCell ref="A57:A58"/>
    <mergeCell ref="B3:B11"/>
    <mergeCell ref="B12:B20"/>
    <mergeCell ref="B21:B25"/>
    <mergeCell ref="B26:B27"/>
    <mergeCell ref="B28:B36"/>
    <mergeCell ref="B37:B39"/>
    <mergeCell ref="B40:B43"/>
    <mergeCell ref="B44:B46"/>
    <mergeCell ref="B47:B49"/>
    <mergeCell ref="B50:B51"/>
    <mergeCell ref="B52:B53"/>
    <mergeCell ref="B55:B56"/>
    <mergeCell ref="B57:B58"/>
    <mergeCell ref="C3:C5"/>
    <mergeCell ref="C7:C10"/>
    <mergeCell ref="C12:C14"/>
    <mergeCell ref="C16:C19"/>
    <mergeCell ref="C21:C24"/>
    <mergeCell ref="C26:C27"/>
    <mergeCell ref="C28:C31"/>
    <mergeCell ref="C33:C35"/>
    <mergeCell ref="C37:C39"/>
    <mergeCell ref="C40:C43"/>
    <mergeCell ref="C44:C46"/>
    <mergeCell ref="C47:C49"/>
    <mergeCell ref="C50:C51"/>
    <mergeCell ref="C52:C53"/>
    <mergeCell ref="C55:C56"/>
    <mergeCell ref="C57:C58"/>
    <mergeCell ref="D3:D6"/>
    <mergeCell ref="D7:D11"/>
    <mergeCell ref="D12:D15"/>
    <mergeCell ref="D16:D20"/>
    <mergeCell ref="D21:D25"/>
    <mergeCell ref="D26:D27"/>
    <mergeCell ref="D28:D32"/>
    <mergeCell ref="D33:D36"/>
    <mergeCell ref="D37:D39"/>
    <mergeCell ref="D40:D43"/>
    <mergeCell ref="D44:D46"/>
    <mergeCell ref="D47:D49"/>
    <mergeCell ref="D50:D51"/>
    <mergeCell ref="D52:D53"/>
    <mergeCell ref="D55:D56"/>
    <mergeCell ref="D57:D58"/>
    <mergeCell ref="H3:H6"/>
    <mergeCell ref="H7:H11"/>
    <mergeCell ref="H12:H15"/>
    <mergeCell ref="H16:H20"/>
    <mergeCell ref="H21:H25"/>
    <mergeCell ref="H26:H27"/>
    <mergeCell ref="H28:H32"/>
    <mergeCell ref="H33:H36"/>
    <mergeCell ref="H37:H39"/>
    <mergeCell ref="H40:H43"/>
    <mergeCell ref="H44:H46"/>
    <mergeCell ref="H47:H49"/>
    <mergeCell ref="H50:H51"/>
    <mergeCell ref="H52:H53"/>
    <mergeCell ref="H55:H56"/>
    <mergeCell ref="H57:H58"/>
    <mergeCell ref="L3:L6"/>
    <mergeCell ref="L7:L11"/>
    <mergeCell ref="L12:L15"/>
    <mergeCell ref="L16:L20"/>
    <mergeCell ref="L21:L24"/>
    <mergeCell ref="L26:L27"/>
    <mergeCell ref="L28:L32"/>
    <mergeCell ref="L33:L36"/>
    <mergeCell ref="L37:L39"/>
    <mergeCell ref="L40:L43"/>
    <mergeCell ref="L44:L46"/>
    <mergeCell ref="L47:L49"/>
    <mergeCell ref="L50:L51"/>
    <mergeCell ref="L52:L53"/>
    <mergeCell ref="L55:L56"/>
    <mergeCell ref="L57:L58"/>
  </mergeCells>
  <pageMargins left="0.700694444444445" right="0.700694444444445" top="0.786805555555556" bottom="0.786805555555556" header="0.298611111111111" footer="0.298611111111111"/>
  <pageSetup paperSize="9" scale="6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WPS_290539506</cp:lastModifiedBy>
  <dcterms:created xsi:type="dcterms:W3CDTF">2023-05-12T11:15:00Z</dcterms:created>
  <dcterms:modified xsi:type="dcterms:W3CDTF">2025-12-03T08:21:46Z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DFE58FDC61224971833B676755898A43_13</vt:lpwstr>
  </property>
</Properties>
</file>