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报价" sheetId="1" r:id="rId1"/>
    <sheet name="Sheet1" sheetId="2" r:id="rId2"/>
  </sheets>
  <calcPr calcId="144525" concurrentCalc="0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5" name="ID_3AB4D83259AB4BE2BBF44665E30D03E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04685" y="4470400"/>
          <a:ext cx="7600950" cy="89820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6" name="ID_DE32CB76D2024C26850DF199DA9803D0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004685" y="3302000"/>
          <a:ext cx="7620000" cy="7620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7" name="ID_65E31E10E46A49C38BEBFFC8AF4936B4" descr="A78167511F8333F39C9AA65AB7FB51F5.png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7385685" y="6692900"/>
          <a:ext cx="1734820" cy="1447800"/>
        </a:xfrm>
        <a:prstGeom prst="rect">
          <a:avLst/>
        </a:prstGeom>
      </xdr:spPr>
    </xdr:pic>
  </etc:cellImage>
  <etc:cellImage>
    <xdr:pic>
      <xdr:nvPicPr>
        <xdr:cNvPr id="8" name="ID_9F7BE2B7F355497CB1F975B331122956" descr="9A8075A10CC48B1AB89DBD92BFAE100D.png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7385685" y="5511800"/>
          <a:ext cx="1734185" cy="19812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<sst xmlns="http://schemas.openxmlformats.org/spreadsheetml/2006/main" count="84" uniqueCount="76">
  <si>
    <t>项目名称：【 城发天悦湾销售秋冬季服装采购】</t>
  </si>
  <si>
    <t>甲方单位名称：【福建东南设计集团有限公司房地产分公司】</t>
  </si>
  <si>
    <t>乙方单位名称：【          】</t>
  </si>
  <si>
    <t>甲方联系人及电话：【罗垲莉15892181977】</t>
  </si>
  <si>
    <t>乙方联系人及电话：【        】</t>
  </si>
  <si>
    <t>项目询价要求</t>
  </si>
  <si>
    <t>1、经与贵公司接洽，在充分了解并研究【城发天悦湾销售服装】的工期（供货期）、质量、付款条件、技术标准等基本要求后，我司自愿参加本次报价；
2、报价单组成：①报价函清单（格式甲方提供）②营业执照及资质证书；
3、报价函、清单、资质文件一并打印盖章【1份】后密封报价，所有文件必须盖章；
4、报价有效期【60天】</t>
  </si>
  <si>
    <t>付款条件</t>
  </si>
  <si>
    <r>
      <rPr>
        <b/>
        <sz val="12"/>
        <rFont val="微软雅黑"/>
        <charset val="134"/>
      </rPr>
      <t>物料/活动按时到场安装完成，验收合格，乙方提供增值税专用发票后，</t>
    </r>
    <r>
      <rPr>
        <b/>
        <sz val="12"/>
        <color rgb="FFFF0000"/>
        <rFont val="微软雅黑"/>
        <charset val="134"/>
      </rPr>
      <t>次月付款</t>
    </r>
    <r>
      <rPr>
        <b/>
        <sz val="12"/>
        <rFont val="微软雅黑"/>
        <charset val="134"/>
      </rPr>
      <t>。</t>
    </r>
  </si>
  <si>
    <t>序号</t>
  </si>
  <si>
    <t>产品名称</t>
  </si>
  <si>
    <t>面料成分+克重</t>
  </si>
  <si>
    <t>工艺要求</t>
  </si>
  <si>
    <t>颜色</t>
  </si>
  <si>
    <t>单位</t>
  </si>
  <si>
    <t>数量</t>
  </si>
  <si>
    <t>不含税单价（元）</t>
  </si>
  <si>
    <t>不含税总价（元）</t>
  </si>
  <si>
    <t>图片</t>
  </si>
  <si>
    <t>备注</t>
  </si>
  <si>
    <t>1</t>
  </si>
  <si>
    <t>秋季套装</t>
  </si>
  <si>
    <t xml:space="preserve">套装：羊毛80%
</t>
  </si>
  <si>
    <t>专柜工艺</t>
  </si>
  <si>
    <t>蓝色</t>
  </si>
  <si>
    <t>套</t>
  </si>
  <si>
    <t>2</t>
  </si>
  <si>
    <t>衬衫（女）</t>
  </si>
  <si>
    <t>白衬衫：聚酯纤维</t>
  </si>
  <si>
    <t>衬条工艺</t>
  </si>
  <si>
    <t>白色</t>
  </si>
  <si>
    <t>件</t>
  </si>
  <si>
    <t>3</t>
  </si>
  <si>
    <t>大衣（男/女）</t>
  </si>
  <si>
    <t>60羊毛，40聚脂纤维</t>
  </si>
  <si>
    <t>黑色</t>
  </si>
  <si>
    <t>根据新员工性别进行采购款式</t>
  </si>
  <si>
    <t>4</t>
  </si>
  <si>
    <t>柒牌衬衫</t>
  </si>
  <si>
    <t>38-44面料61.5%聚酯纤维 2.4%氨纶 36.1%莫代尔</t>
  </si>
  <si>
    <t>723A7022A/04</t>
  </si>
  <si>
    <t>5</t>
  </si>
  <si>
    <t>柒牌套装</t>
  </si>
  <si>
    <t>165-195面料68.7%聚酯纤维 29.5%粘纤1.8%氨纶</t>
  </si>
  <si>
    <t>723C72681/09</t>
  </si>
  <si>
    <t>暗条纹</t>
  </si>
  <si>
    <t>7</t>
  </si>
  <si>
    <t>不含税合计：</t>
  </si>
  <si>
    <r>
      <rPr>
        <sz val="12"/>
        <color rgb="FF000000"/>
        <rFont val="微软雅黑"/>
        <charset val="134"/>
      </rPr>
      <t>桁架及喷绘</t>
    </r>
  </si>
  <si>
    <r>
      <rPr>
        <sz val="12"/>
        <color rgb="FF000000"/>
        <rFont val="微软雅黑"/>
        <charset val="134"/>
      </rPr>
      <t>4*2.6m单面550黑底灯布</t>
    </r>
  </si>
  <si>
    <r>
      <rPr>
        <sz val="12"/>
        <color rgb="FF000000"/>
        <rFont val="微软雅黑"/>
        <charset val="134"/>
      </rPr>
      <t>平</t>
    </r>
  </si>
  <si>
    <r>
      <rPr>
        <sz val="12"/>
        <color rgb="FF000000"/>
        <rFont val="微软雅黑"/>
        <charset val="134"/>
      </rPr>
      <t>桌子KT板装饰</t>
    </r>
  </si>
  <si>
    <r>
      <rPr>
        <sz val="12"/>
        <color rgb="FF000000"/>
        <rFont val="微软雅黑"/>
        <charset val="134"/>
      </rPr>
      <t>根据摆放桌子总尺寸布置</t>
    </r>
  </si>
  <si>
    <r>
      <rPr>
        <sz val="12"/>
        <color rgb="FF000000"/>
        <rFont val="微软雅黑"/>
        <charset val="134"/>
      </rPr>
      <t>项</t>
    </r>
  </si>
  <si>
    <r>
      <rPr>
        <sz val="12"/>
        <color rgb="FF000000"/>
        <rFont val="微软雅黑"/>
        <charset val="134"/>
      </rPr>
      <t>展架KT板</t>
    </r>
  </si>
  <si>
    <r>
      <rPr>
        <sz val="12"/>
        <color rgb="FF000000"/>
        <rFont val="微软雅黑"/>
        <charset val="134"/>
      </rPr>
      <t>60*90cm 冷压板</t>
    </r>
  </si>
  <si>
    <r>
      <rPr>
        <sz val="12"/>
        <color rgb="FF000000"/>
        <rFont val="微软雅黑"/>
        <charset val="134"/>
      </rPr>
      <t>个</t>
    </r>
  </si>
  <si>
    <r>
      <rPr>
        <sz val="12"/>
        <color rgb="FF000000"/>
        <rFont val="微软雅黑"/>
        <charset val="134"/>
      </rPr>
      <t>桌子</t>
    </r>
  </si>
  <si>
    <r>
      <rPr>
        <sz val="12"/>
        <color rgb="FF000000"/>
        <rFont val="微软雅黑"/>
        <charset val="134"/>
      </rPr>
      <t>张</t>
    </r>
  </si>
  <si>
    <r>
      <rPr>
        <sz val="12"/>
        <color rgb="FF000000"/>
        <rFont val="微软雅黑"/>
        <charset val="134"/>
      </rPr>
      <t>兑换券</t>
    </r>
  </si>
  <si>
    <r>
      <rPr>
        <sz val="12"/>
        <color rgb="FF000000"/>
        <rFont val="微软雅黑"/>
        <charset val="134"/>
      </rPr>
      <t>18*7cm铜版纸</t>
    </r>
  </si>
  <si>
    <r>
      <rPr>
        <sz val="12"/>
        <color rgb="FF000000"/>
        <rFont val="微软雅黑"/>
        <charset val="134"/>
      </rPr>
      <t>哈根达斯</t>
    </r>
  </si>
  <si>
    <r>
      <rPr>
        <sz val="12"/>
        <color rgb="FF000000"/>
        <rFont val="微软雅黑"/>
        <charset val="134"/>
      </rPr>
      <t>份</t>
    </r>
  </si>
  <si>
    <r>
      <rPr>
        <sz val="12"/>
        <color rgb="FF000000"/>
        <rFont val="微软雅黑"/>
        <charset val="134"/>
      </rPr>
      <t>套水果圈圈</t>
    </r>
  </si>
  <si>
    <r>
      <rPr>
        <sz val="12"/>
        <color rgb="FF000000"/>
        <rFont val="微软雅黑"/>
        <charset val="134"/>
      </rPr>
      <t> 35cm，多色</t>
    </r>
  </si>
  <si>
    <r>
      <rPr>
        <sz val="12"/>
        <color rgb="FF000000"/>
        <rFont val="微软雅黑"/>
        <charset val="134"/>
      </rPr>
      <t>水果</t>
    </r>
  </si>
  <si>
    <r>
      <rPr>
        <sz val="12"/>
        <color rgb="FF000000"/>
        <rFont val="微软雅黑"/>
        <charset val="134"/>
      </rPr>
      <t>榴莲2个，西瓜10个，哈密瓜8个，芒果30个，火龙果20个</t>
    </r>
  </si>
  <si>
    <r>
      <rPr>
        <sz val="12"/>
        <color rgb="FF000000"/>
        <rFont val="微软雅黑"/>
        <charset val="134"/>
      </rPr>
      <t>套</t>
    </r>
  </si>
  <si>
    <r>
      <rPr>
        <sz val="12"/>
        <color rgb="FF000000"/>
        <rFont val="微软雅黑"/>
        <charset val="134"/>
      </rPr>
      <t>苹果30个，香蕉50根</t>
    </r>
  </si>
  <si>
    <r>
      <rPr>
        <sz val="12"/>
        <color rgb="FF000000"/>
        <rFont val="微软雅黑"/>
        <charset val="134"/>
      </rPr>
      <t>水果钓台</t>
    </r>
  </si>
  <si>
    <r>
      <rPr>
        <sz val="12"/>
        <color rgb="FF000000"/>
        <rFont val="微软雅黑"/>
        <charset val="134"/>
      </rPr>
      <t>30*30*10cm，KT板台子</t>
    </r>
  </si>
  <si>
    <r>
      <rPr>
        <sz val="12"/>
        <color rgb="FF000000"/>
        <rFont val="微软雅黑"/>
        <charset val="134"/>
      </rPr>
      <t>服务员</t>
    </r>
  </si>
  <si>
    <r>
      <rPr>
        <sz val="12"/>
        <color rgb="FF000000"/>
        <rFont val="微软雅黑"/>
        <charset val="134"/>
      </rPr>
      <t>人/天</t>
    </r>
  </si>
  <si>
    <r>
      <rPr>
        <sz val="12"/>
        <color rgb="FF000000"/>
        <rFont val="微软雅黑"/>
        <charset val="134"/>
      </rPr>
      <t>策划服务费</t>
    </r>
  </si>
  <si>
    <r>
      <rPr>
        <sz val="12"/>
        <color rgb="FF000000"/>
        <rFont val="微软雅黑"/>
        <charset val="134"/>
      </rPr>
      <t>本次活动服务费</t>
    </r>
  </si>
  <si>
    <r>
      <rPr>
        <sz val="12"/>
        <color rgb="FF000000"/>
        <rFont val="微软雅黑"/>
        <charset val="134"/>
      </rPr>
      <t>场</t>
    </r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</si>
</sst>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2"/>
      <color indexed="8"/>
      <name val="宋体"/>
      <charset val="134"/>
    </font>
    <font>
      <sz val="12"/>
      <color rgb="FF000000"/>
      <name val="微软雅黑"/>
      <charset val="134"/>
    </font>
    <font>
      <b/>
      <sz val="12"/>
      <name val="微软雅黑"/>
      <charset val="134"/>
    </font>
    <font>
      <b/>
      <sz val="12"/>
      <color theme="1"/>
      <name val="微软雅黑"/>
      <charset val="134"/>
    </font>
    <font>
      <b/>
      <sz val="12"/>
      <color indexed="8"/>
      <name val="微软雅黑"/>
      <charset val="134"/>
    </font>
    <font>
      <sz val="12"/>
      <color indexed="8"/>
      <name val="微软雅黑"/>
      <charset val="134"/>
    </font>
    <font>
      <sz val="12"/>
      <color theme="1"/>
      <name val="微软雅黑"/>
      <charset val="134"/>
    </font>
    <font>
      <sz val="12"/>
      <name val="微软雅黑"/>
      <charset val="134"/>
    </font>
    <font>
      <sz val="9"/>
      <name val="微软雅黑"/>
      <charset val="134"/>
    </font>
    <font>
      <sz val="12"/>
      <color theme="1"/>
      <name val="Helvetica Neue"/>
      <charset val="134"/>
      <scheme val="minor"/>
    </font>
    <font>
      <u/>
      <sz val="11"/>
      <color rgb="FF0000FF"/>
      <name val="Helvetica Neue"/>
      <charset val="0"/>
      <scheme val="minor"/>
    </font>
    <font>
      <u/>
      <sz val="11"/>
      <color rgb="FF800080"/>
      <name val="Helvetica Neue"/>
      <charset val="0"/>
      <scheme val="minor"/>
    </font>
    <font>
      <sz val="11"/>
      <color rgb="FFFF0000"/>
      <name val="Helvetica Neue"/>
      <charset val="0"/>
      <scheme val="minor"/>
    </font>
    <font>
      <b/>
      <sz val="18"/>
      <color theme="3"/>
      <name val="Helvetica Neue"/>
      <charset val="134"/>
      <scheme val="minor"/>
    </font>
    <font>
      <i/>
      <sz val="11"/>
      <color rgb="FF7F7F7F"/>
      <name val="Helvetica Neue"/>
      <charset val="0"/>
      <scheme val="minor"/>
    </font>
    <font>
      <b/>
      <sz val="15"/>
      <color theme="3"/>
      <name val="Helvetica Neue"/>
      <charset val="134"/>
      <scheme val="minor"/>
    </font>
    <font>
      <b/>
      <sz val="13"/>
      <color theme="3"/>
      <name val="Helvetica Neue"/>
      <charset val="134"/>
      <scheme val="minor"/>
    </font>
    <font>
      <b/>
      <sz val="11"/>
      <color theme="3"/>
      <name val="Helvetica Neue"/>
      <charset val="134"/>
      <scheme val="minor"/>
    </font>
    <font>
      <sz val="11"/>
      <color rgb="FF3F3F76"/>
      <name val="Helvetica Neue"/>
      <charset val="0"/>
      <scheme val="minor"/>
    </font>
    <font>
      <b/>
      <sz val="11"/>
      <color rgb="FF3F3F3F"/>
      <name val="Helvetica Neue"/>
      <charset val="0"/>
      <scheme val="minor"/>
    </font>
    <font>
      <b/>
      <sz val="11"/>
      <color rgb="FFFA7D00"/>
      <name val="Helvetica Neue"/>
      <charset val="0"/>
      <scheme val="minor"/>
    </font>
    <font>
      <b/>
      <sz val="11"/>
      <color rgb="FFFFFFFF"/>
      <name val="Helvetica Neue"/>
      <charset val="0"/>
      <scheme val="minor"/>
    </font>
    <font>
      <sz val="11"/>
      <color rgb="FFFA7D00"/>
      <name val="Helvetica Neue"/>
      <charset val="0"/>
      <scheme val="minor"/>
    </font>
    <font>
      <b/>
      <sz val="11"/>
      <color theme="1"/>
      <name val="Helvetica Neue"/>
      <charset val="0"/>
      <scheme val="minor"/>
    </font>
    <font>
      <sz val="11"/>
      <color rgb="FF006100"/>
      <name val="Helvetica Neue"/>
      <charset val="0"/>
      <scheme val="minor"/>
    </font>
    <font>
      <sz val="11"/>
      <color rgb="FF9C0006"/>
      <name val="Helvetica Neue"/>
      <charset val="0"/>
      <scheme val="minor"/>
    </font>
    <font>
      <sz val="11"/>
      <color rgb="FF9C6500"/>
      <name val="Helvetica Neue"/>
      <charset val="0"/>
      <scheme val="minor"/>
    </font>
    <font>
      <sz val="11"/>
      <color theme="0"/>
      <name val="Helvetica Neue"/>
      <charset val="0"/>
      <scheme val="minor"/>
    </font>
    <font>
      <sz val="11"/>
      <color theme="1"/>
      <name val="Helvetica Neue"/>
      <charset val="0"/>
      <scheme val="minor"/>
    </font>
    <font>
      <b/>
      <sz val="12"/>
      <color rgb="FFFF0000"/>
      <name val="微软雅黑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NumberFormat="0" applyFill="0" applyBorder="0" applyProtection="0">
      <alignment vertical="center"/>
    </xf>
    <xf numFmtId="43" fontId="9" fillId="0" borderId="0" applyFont="0" applyFill="0" applyBorder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4" borderId="11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16" fillId="0" borderId="12" applyNumberFormat="0" applyFill="0" applyAlignment="0" applyProtection="0">
      <alignment vertical="center"/>
    </xf>
    <xf numFmtId="0" fontId="17" fillId="0" borderId="13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5" borderId="14" applyNumberFormat="0" applyAlignment="0" applyProtection="0">
      <alignment vertical="center"/>
    </xf>
    <xf numFmtId="0" fontId="19" fillId="6" borderId="15" applyNumberFormat="0" applyAlignment="0" applyProtection="0">
      <alignment vertical="center"/>
    </xf>
    <xf numFmtId="0" fontId="20" fillId="6" borderId="14" applyNumberFormat="0" applyAlignment="0" applyProtection="0">
      <alignment vertical="center"/>
    </xf>
    <xf numFmtId="0" fontId="21" fillId="7" borderId="16" applyNumberFormat="0" applyAlignment="0" applyProtection="0">
      <alignment vertical="center"/>
    </xf>
    <xf numFmtId="0" fontId="22" fillId="0" borderId="17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</cellStyleXfs>
  <cellXfs count="26">
    <xf numFmtId="0" fontId="0" fillId="0" borderId="0" xfId="0" applyFont="1" applyAlignment="1">
      <alignment vertical="center"/>
    </xf>
    <xf numFmtId="0" fontId="1" fillId="2" borderId="1" xfId="0" applyFont="1" applyFill="1" applyBorder="1" applyAlignment="1">
      <alignment vertical="center" wrapText="1"/>
    </xf>
    <xf numFmtId="0" fontId="0" fillId="2" borderId="1" xfId="0" applyFill="1" applyBorder="1">
      <alignment vertical="center"/>
    </xf>
    <xf numFmtId="0" fontId="1" fillId="2" borderId="2" xfId="0" applyFont="1" applyFill="1" applyBorder="1" applyAlignment="1">
      <alignment vertical="center" wrapText="1"/>
    </xf>
    <xf numFmtId="0" fontId="0" fillId="2" borderId="3" xfId="0" applyFill="1" applyBorder="1">
      <alignment vertical="center"/>
    </xf>
    <xf numFmtId="0" fontId="1" fillId="2" borderId="4" xfId="0" applyFont="1" applyFill="1" applyBorder="1" applyAlignment="1">
      <alignment vertical="center" wrapText="1"/>
    </xf>
    <xf numFmtId="0" fontId="0" fillId="0" borderId="0" xfId="0" applyNumberFormat="1" applyFont="1" applyAlignment="1">
      <alignment vertical="center"/>
    </xf>
    <xf numFmtId="0" fontId="2" fillId="0" borderId="5" xfId="0" applyNumberFormat="1" applyFont="1" applyFill="1" applyBorder="1" applyAlignment="1" applyProtection="1">
      <alignment horizontal="left" vertical="center" wrapText="1"/>
    </xf>
    <xf numFmtId="0" fontId="2" fillId="0" borderId="6" xfId="0" applyNumberFormat="1" applyFont="1" applyFill="1" applyBorder="1" applyAlignment="1" applyProtection="1">
      <alignment horizontal="left" vertical="center" wrapText="1"/>
    </xf>
    <xf numFmtId="0" fontId="2" fillId="0" borderId="7" xfId="0" applyNumberFormat="1" applyFont="1" applyFill="1" applyBorder="1" applyAlignment="1" applyProtection="1">
      <alignment horizontal="left" vertical="center" wrapText="1"/>
    </xf>
    <xf numFmtId="0" fontId="2" fillId="0" borderId="8" xfId="0" applyNumberFormat="1" applyFont="1" applyFill="1" applyBorder="1" applyAlignment="1" applyProtection="1">
      <alignment horizontal="left" vertical="center" wrapText="1"/>
    </xf>
    <xf numFmtId="0" fontId="2" fillId="0" borderId="9" xfId="0" applyNumberFormat="1" applyFont="1" applyFill="1" applyBorder="1" applyAlignment="1" applyProtection="1">
      <alignment horizontal="left" vertical="center" wrapText="1"/>
    </xf>
    <xf numFmtId="0" fontId="2" fillId="0" borderId="5" xfId="0" applyNumberFormat="1" applyFont="1" applyFill="1" applyBorder="1" applyAlignment="1" applyProtection="1">
      <alignment horizontal="center" vertical="center" wrapText="1"/>
    </xf>
    <xf numFmtId="0" fontId="3" fillId="0" borderId="5" xfId="0" applyNumberFormat="1" applyFont="1" applyFill="1" applyBorder="1" applyAlignment="1" applyProtection="1">
      <alignment horizontal="center" vertical="center"/>
    </xf>
    <xf numFmtId="49" fontId="4" fillId="3" borderId="5" xfId="0" applyNumberFormat="1" applyFont="1" applyFill="1" applyBorder="1" applyAlignment="1">
      <alignment horizontal="center" vertical="center" wrapText="1"/>
    </xf>
    <xf numFmtId="0" fontId="1" fillId="3" borderId="5" xfId="0" applyNumberFormat="1" applyFont="1" applyFill="1" applyBorder="1" applyAlignment="1">
      <alignment horizontal="center" vertical="center" wrapText="1"/>
    </xf>
    <xf numFmtId="0" fontId="5" fillId="3" borderId="5" xfId="0" applyNumberFormat="1" applyFont="1" applyFill="1" applyBorder="1" applyAlignment="1">
      <alignment horizontal="center" vertical="center" wrapText="1"/>
    </xf>
    <xf numFmtId="0" fontId="6" fillId="0" borderId="5" xfId="0" applyNumberFormat="1" applyFont="1" applyFill="1" applyBorder="1" applyAlignment="1" applyProtection="1">
      <alignment horizontal="center" vertical="center"/>
    </xf>
    <xf numFmtId="0" fontId="5" fillId="0" borderId="5" xfId="0" applyNumberFormat="1" applyFont="1" applyBorder="1" applyAlignment="1">
      <alignment horizontal="center" vertical="center"/>
    </xf>
    <xf numFmtId="49" fontId="1" fillId="3" borderId="5" xfId="0" applyNumberFormat="1" applyFont="1" applyFill="1" applyBorder="1" applyAlignment="1">
      <alignment horizontal="center" vertical="center" wrapText="1"/>
    </xf>
    <xf numFmtId="49" fontId="5" fillId="3" borderId="5" xfId="0" applyNumberFormat="1" applyFont="1" applyFill="1" applyBorder="1" applyAlignment="1">
      <alignment horizontal="center" vertical="center" wrapText="1"/>
    </xf>
    <xf numFmtId="0" fontId="2" fillId="0" borderId="9" xfId="0" applyNumberFormat="1" applyFont="1" applyFill="1" applyBorder="1" applyAlignment="1" applyProtection="1">
      <alignment horizontal="left" vertical="center" wrapText="1"/>
    </xf>
    <xf numFmtId="0" fontId="3" fillId="0" borderId="5" xfId="0" applyNumberFormat="1" applyFont="1" applyFill="1" applyBorder="1" applyAlignment="1" applyProtection="1">
      <alignment horizontal="center" vertical="center" wrapText="1"/>
    </xf>
    <xf numFmtId="0" fontId="5" fillId="0" borderId="5" xfId="0" applyNumberFormat="1" applyFont="1" applyBorder="1" applyAlignment="1">
      <alignment vertical="center"/>
    </xf>
    <xf numFmtId="0" fontId="7" fillId="2" borderId="10" xfId="0" applyNumberFormat="1" applyFont="1" applyFill="1" applyBorder="1" applyAlignment="1" applyProtection="1">
      <alignment horizontal="center" vertical="center" wrapText="1"/>
    </xf>
    <xf numFmtId="0" fontId="8" fillId="2" borderId="10" xfId="0" applyNumberFormat="1" applyFont="1" applyFill="1" applyBorder="1" applyAlignment="1" applyProtection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FF0000"/>
      </font>
    </dxf>
  </dxfs>
  <tableStyles count="0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4" Type="http://schemas.openxmlformats.org/officeDocument/2006/relationships/image" Target="media/image6.jpeg"/><Relationship Id="rId3" Type="http://schemas.openxmlformats.org/officeDocument/2006/relationships/image" Target="media/image5.jpeg"/><Relationship Id="rId2" Type="http://schemas.openxmlformats.org/officeDocument/2006/relationships/image" Target="media/image4.png"/><Relationship Id="rId1" Type="http://schemas.openxmlformats.org/officeDocument/2006/relationships/image" Target="media/image3.png"/></Relationships>
</file>

<file path=xl/_rels/workbook.xml.rels><?xml version="1.0" encoding="UTF-8" standalone="yes"?>
<Relationships xmlns="http://schemas.openxmlformats.org/package/2006/relationships"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116840</xdr:colOff>
      <xdr:row>8</xdr:row>
      <xdr:rowOff>236855</xdr:rowOff>
    </xdr:from>
    <xdr:to>
      <xdr:col>9</xdr:col>
      <xdr:colOff>1166495</xdr:colOff>
      <xdr:row>8</xdr:row>
      <xdr:rowOff>1296035</xdr:rowOff>
    </xdr:to>
    <xdr:pic>
      <xdr:nvPicPr>
        <xdr:cNvPr id="10" name="ID_EFEA3C02C6FD4912951CBC4E2DFD4C0C" descr="2457214a2e24c4ff14dcd753328de3c"/>
        <xdr:cNvPicPr>
          <a:picLocks noChangeAspect="1"/>
        </xdr:cNvPicPr>
      </xdr:nvPicPr>
      <xdr:blipFill>
        <a:blip r:embed="rId1"/>
        <a:srcRect t="10328" b="43277"/>
        <a:stretch>
          <a:fillRect/>
        </a:stretch>
      </xdr:blipFill>
      <xdr:spPr>
        <a:xfrm>
          <a:off x="10509885" y="6028055"/>
          <a:ext cx="1049655" cy="1059180"/>
        </a:xfrm>
        <a:prstGeom prst="rect">
          <a:avLst/>
        </a:prstGeom>
      </xdr:spPr>
    </xdr:pic>
    <xdr:clientData/>
  </xdr:twoCellAnchor>
  <xdr:twoCellAnchor editAs="oneCell">
    <xdr:from>
      <xdr:col>9</xdr:col>
      <xdr:colOff>1261745</xdr:colOff>
      <xdr:row>8</xdr:row>
      <xdr:rowOff>155575</xdr:rowOff>
    </xdr:from>
    <xdr:to>
      <xdr:col>9</xdr:col>
      <xdr:colOff>2162810</xdr:colOff>
      <xdr:row>8</xdr:row>
      <xdr:rowOff>1381760</xdr:rowOff>
    </xdr:to>
    <xdr:pic>
      <xdr:nvPicPr>
        <xdr:cNvPr id="3" name="ID_0EF5A568F73349C69A8685D12F260F35" descr="ddb051794a7c2fee30c921cc470e09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1654790" y="5946775"/>
          <a:ext cx="901065" cy="12261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 主题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主题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主题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42"/>
  <sheetViews>
    <sheetView showGridLines="0" tabSelected="1" zoomScale="80" zoomScaleNormal="80" workbookViewId="0">
      <selection activeCell="B5" sqref="B5:K5"/>
    </sheetView>
  </sheetViews>
  <sheetFormatPr defaultColWidth="8.925" defaultRowHeight="17.25" customHeight="1"/>
  <cols>
    <col min="1" max="1" width="5.5" style="6" customWidth="1"/>
    <col min="2" max="2" width="20.8333333333333" style="6" customWidth="1"/>
    <col min="3" max="3" width="24.025" style="6" customWidth="1"/>
    <col min="4" max="4" width="9.525" style="6" customWidth="1"/>
    <col min="5" max="5" width="7.225" style="6" customWidth="1"/>
    <col min="6" max="6" width="7.64166666666667" style="6" customWidth="1"/>
    <col min="7" max="7" width="11.8" style="6" customWidth="1"/>
    <col min="8" max="8" width="20.625" style="6" customWidth="1"/>
    <col min="9" max="10" width="29.2166666666667" style="6" customWidth="1"/>
    <col min="11" max="11" width="29.375" style="6" customWidth="1"/>
    <col min="12" max="16380" width="8.9" style="6"/>
    <col min="16381" max="16384" width="8.925" style="6"/>
  </cols>
  <sheetData>
    <row r="1" ht="37" customHeight="1" spans="1:11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</row>
    <row r="2" ht="33" customHeight="1" spans="1:11">
      <c r="A2" s="7" t="s">
        <v>1</v>
      </c>
      <c r="B2" s="7"/>
      <c r="C2" s="7"/>
      <c r="D2" s="7"/>
      <c r="E2" s="7" t="s">
        <v>2</v>
      </c>
      <c r="F2" s="7"/>
      <c r="G2" s="7"/>
      <c r="H2" s="7"/>
      <c r="I2" s="7"/>
      <c r="J2" s="7"/>
      <c r="K2" s="7"/>
    </row>
    <row r="3" ht="47" customHeight="1" spans="1:11">
      <c r="A3" s="7" t="s">
        <v>3</v>
      </c>
      <c r="B3" s="7"/>
      <c r="C3" s="7"/>
      <c r="D3" s="7"/>
      <c r="E3" s="7" t="s">
        <v>4</v>
      </c>
      <c r="F3" s="7"/>
      <c r="G3" s="7"/>
      <c r="H3" s="7"/>
      <c r="I3" s="7"/>
      <c r="J3" s="7"/>
      <c r="K3" s="7"/>
    </row>
    <row r="4" ht="92" customHeight="1" spans="1:11">
      <c r="A4" s="8" t="s">
        <v>5</v>
      </c>
      <c r="B4" s="9" t="s">
        <v>6</v>
      </c>
      <c r="C4" s="10"/>
      <c r="D4" s="10"/>
      <c r="E4" s="10"/>
      <c r="F4" s="10"/>
      <c r="G4" s="10"/>
      <c r="H4" s="11"/>
      <c r="I4" s="21"/>
      <c r="J4" s="8"/>
      <c r="K4" s="8"/>
    </row>
    <row r="5" ht="33" customHeight="1" spans="1:11">
      <c r="A5" s="7" t="s">
        <v>7</v>
      </c>
      <c r="B5" s="12" t="s">
        <v>8</v>
      </c>
      <c r="C5" s="12"/>
      <c r="D5" s="12"/>
      <c r="E5" s="12"/>
      <c r="F5" s="12"/>
      <c r="G5" s="12"/>
      <c r="H5" s="12"/>
      <c r="I5" s="12"/>
      <c r="J5" s="12"/>
      <c r="K5" s="12"/>
    </row>
    <row r="6" ht="33" customHeight="1" spans="1:11">
      <c r="A6" s="13" t="s">
        <v>9</v>
      </c>
      <c r="B6" s="13" t="s">
        <v>10</v>
      </c>
      <c r="C6" s="13" t="s">
        <v>11</v>
      </c>
      <c r="D6" s="13" t="s">
        <v>12</v>
      </c>
      <c r="E6" s="13" t="s">
        <v>13</v>
      </c>
      <c r="F6" s="13" t="s">
        <v>14</v>
      </c>
      <c r="G6" s="13" t="s">
        <v>15</v>
      </c>
      <c r="H6" s="13" t="s">
        <v>16</v>
      </c>
      <c r="I6" s="13" t="s">
        <v>17</v>
      </c>
      <c r="J6" s="13" t="s">
        <v>18</v>
      </c>
      <c r="K6" s="22" t="s">
        <v>19</v>
      </c>
    </row>
    <row r="7" ht="105" customHeight="1" spans="1:11">
      <c r="A7" s="14" t="s">
        <v>20</v>
      </c>
      <c r="B7" s="15" t="s">
        <v>21</v>
      </c>
      <c r="C7" s="16" t="s">
        <v>22</v>
      </c>
      <c r="D7" s="17" t="s">
        <v>23</v>
      </c>
      <c r="E7" s="16" t="s">
        <v>24</v>
      </c>
      <c r="F7" s="16" t="s">
        <v>25</v>
      </c>
      <c r="G7" s="16">
        <v>8</v>
      </c>
      <c r="H7" s="18"/>
      <c r="I7" s="18"/>
      <c r="J7" s="23" t="str">
        <f>_xlfn.DISPIMG("ID_DE32CB76D2024C26850DF199DA9803D0",1)</f>
        <v>=DISPIMG("ID_DE32CB76D2024C26850DF199DA9803D0",1)</v>
      </c>
      <c r="K7" s="23"/>
    </row>
    <row r="8" ht="76" customHeight="1" spans="1:11">
      <c r="A8" s="14" t="s">
        <v>26</v>
      </c>
      <c r="B8" s="19" t="s">
        <v>27</v>
      </c>
      <c r="C8" s="16" t="s">
        <v>28</v>
      </c>
      <c r="D8" s="17" t="s">
        <v>29</v>
      </c>
      <c r="E8" s="16" t="s">
        <v>30</v>
      </c>
      <c r="F8" s="16" t="s">
        <v>31</v>
      </c>
      <c r="G8" s="16">
        <v>8</v>
      </c>
      <c r="H8" s="18"/>
      <c r="I8" s="18"/>
      <c r="J8" s="23" t="str">
        <f>_xlfn.DISPIMG("ID_3AB4D83259AB4BE2BBF44665E30D03E5",1)</f>
        <v>=DISPIMG("ID_3AB4D83259AB4BE2BBF44665E30D03E5",1)</v>
      </c>
      <c r="K8" s="23"/>
    </row>
    <row r="9" ht="134" customHeight="1" spans="1:11">
      <c r="A9" s="14" t="s">
        <v>32</v>
      </c>
      <c r="B9" s="20" t="s">
        <v>33</v>
      </c>
      <c r="C9" s="16" t="s">
        <v>34</v>
      </c>
      <c r="D9" s="17" t="s">
        <v>23</v>
      </c>
      <c r="E9" s="16" t="s">
        <v>35</v>
      </c>
      <c r="F9" s="16" t="s">
        <v>31</v>
      </c>
      <c r="G9" s="16">
        <v>3</v>
      </c>
      <c r="H9" s="18"/>
      <c r="I9" s="24"/>
      <c r="J9" s="25"/>
      <c r="K9" s="23" t="s">
        <v>36</v>
      </c>
    </row>
    <row r="10" ht="123" customHeight="1" spans="1:11">
      <c r="A10" s="14" t="s">
        <v>37</v>
      </c>
      <c r="B10" s="20" t="s">
        <v>38</v>
      </c>
      <c r="C10" s="16" t="s">
        <v>39</v>
      </c>
      <c r="D10" s="17" t="s">
        <v>40</v>
      </c>
      <c r="E10" s="16" t="s">
        <v>35</v>
      </c>
      <c r="F10" s="16" t="s">
        <v>31</v>
      </c>
      <c r="G10" s="16">
        <v>10</v>
      </c>
      <c r="H10" s="18"/>
      <c r="I10" s="24"/>
      <c r="J10" s="23" t="str">
        <f>_xlfn.DISPIMG("ID_9F7BE2B7F355497CB1F975B331122956",1)</f>
        <v>=DISPIMG("ID_9F7BE2B7F355497CB1F975B331122956",1)</v>
      </c>
      <c r="K10" s="23"/>
    </row>
    <row r="11" ht="89" customHeight="1" spans="1:11">
      <c r="A11" s="14" t="s">
        <v>41</v>
      </c>
      <c r="B11" s="20" t="s">
        <v>42</v>
      </c>
      <c r="C11" s="16" t="s">
        <v>43</v>
      </c>
      <c r="D11" s="19" t="s">
        <v>44</v>
      </c>
      <c r="E11" s="16" t="s">
        <v>45</v>
      </c>
      <c r="F11" s="16" t="s">
        <v>25</v>
      </c>
      <c r="G11" s="16">
        <v>10</v>
      </c>
      <c r="H11" s="18"/>
      <c r="I11" s="24"/>
      <c r="J11" s="23" t="str">
        <f>_xlfn.DISPIMG("ID_65E31E10E46A49C38BEBFFC8AF4936B4",1)</f>
        <v>=DISPIMG("ID_65E31E10E46A49C38BEBFFC8AF4936B4",1)</v>
      </c>
      <c r="K11" s="23"/>
    </row>
    <row r="12" ht="54" customHeight="1" spans="1:11">
      <c r="A12" s="14" t="s">
        <v>46</v>
      </c>
      <c r="B12" s="14" t="s">
        <v>47</v>
      </c>
      <c r="C12" s="14"/>
      <c r="D12" s="14"/>
      <c r="E12" s="14"/>
      <c r="F12" s="14"/>
      <c r="G12" s="14"/>
      <c r="H12" s="14"/>
      <c r="I12" s="18">
        <f>SUM(I7:I11)</f>
        <v>0</v>
      </c>
      <c r="J12" s="23"/>
      <c r="K12" s="23"/>
    </row>
    <row r="13" ht="33" customHeight="1"/>
    <row r="14" ht="33" customHeight="1"/>
    <row r="15" ht="33" customHeight="1"/>
    <row r="16" ht="33" customHeight="1"/>
    <row r="17" ht="33" customHeight="1"/>
    <row r="18" ht="33" customHeight="1"/>
    <row r="19" ht="33" customHeight="1"/>
    <row r="20" ht="33" customHeight="1"/>
    <row r="21" ht="33" customHeight="1"/>
    <row r="22" ht="40" customHeight="1"/>
    <row r="23" ht="40" customHeight="1"/>
    <row r="24" ht="40" customHeight="1"/>
    <row r="25" ht="36" customHeight="1"/>
    <row r="26" ht="36" customHeight="1"/>
    <row r="27" ht="36" customHeight="1"/>
    <row r="28" ht="36" customHeight="1"/>
    <row r="29" ht="36" customHeight="1"/>
    <row r="30" ht="36" customHeight="1"/>
    <row r="31" ht="36" customHeight="1"/>
    <row r="32" ht="36" customHeight="1"/>
    <row r="33" ht="36" customHeight="1"/>
    <row r="34" ht="33" customHeight="1"/>
    <row r="35" ht="48" customHeight="1"/>
    <row r="36" ht="33" customHeight="1"/>
    <row r="37" ht="33" customHeight="1"/>
    <row r="38" ht="36" customHeight="1"/>
    <row r="39" ht="36" customHeight="1"/>
    <row r="40" ht="30" customHeight="1"/>
    <row r="41" ht="30" customHeight="1"/>
    <row r="42" ht="30" customHeight="1"/>
  </sheetData>
  <mergeCells count="10">
    <mergeCell ref="A1:K1"/>
    <mergeCell ref="A2:D2"/>
    <mergeCell ref="E2:K2"/>
    <mergeCell ref="A3:D3"/>
    <mergeCell ref="E3:K3"/>
    <mergeCell ref="B4:K4"/>
    <mergeCell ref="B5:K5"/>
    <mergeCell ref="B12:G12"/>
    <mergeCell ref="H7:H8"/>
    <mergeCell ref="I7:I8"/>
  </mergeCells>
  <conditionalFormatting sqref="F6:G6 H12:I12">
    <cfRule type="cellIs" dxfId="0" priority="1" stopIfTrue="1" operator="lessThan">
      <formula>0</formula>
    </cfRule>
  </conditionalFormatting>
  <pageMargins left="0.235416666666667" right="0.235416666666667" top="0.393055555555556" bottom="0.393055555555556" header="0.313888888888889" footer="0.313888888888889"/>
  <pageSetup paperSize="9" scale="66" orientation="landscape"/>
  <headerFooter>
    <oddFooter>&amp;C&amp;"Helvetica Neue,Regular"&amp;12&amp;P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4"/>
  <sheetViews>
    <sheetView workbookViewId="0">
      <selection activeCell="F14" sqref="F1:F14"/>
    </sheetView>
  </sheetViews>
  <sheetFormatPr defaultColWidth="8.8" defaultRowHeight="14.25" outlineLevelCol="5"/>
  <sheetData>
    <row r="1" ht="52.5" spans="1:6">
      <c r="A1" s="1" t="s">
        <v>48</v>
      </c>
      <c r="B1" s="1" t="s">
        <v>49</v>
      </c>
      <c r="C1" s="1">
        <v>10.4</v>
      </c>
      <c r="D1" s="1" t="s">
        <v>50</v>
      </c>
      <c r="E1" s="1">
        <v>45</v>
      </c>
      <c r="F1" s="1">
        <v>468</v>
      </c>
    </row>
    <row r="2" ht="52.5" spans="1:6">
      <c r="A2" s="1" t="s">
        <v>51</v>
      </c>
      <c r="B2" s="1" t="s">
        <v>52</v>
      </c>
      <c r="C2" s="1">
        <v>1</v>
      </c>
      <c r="D2" s="1" t="s">
        <v>53</v>
      </c>
      <c r="E2" s="1">
        <v>500</v>
      </c>
      <c r="F2" s="1">
        <v>500</v>
      </c>
    </row>
    <row r="3" ht="52.5" spans="1:6">
      <c r="A3" s="1" t="s">
        <v>54</v>
      </c>
      <c r="B3" s="1" t="s">
        <v>55</v>
      </c>
      <c r="C3" s="1">
        <v>2</v>
      </c>
      <c r="D3" s="1" t="s">
        <v>56</v>
      </c>
      <c r="E3" s="1">
        <v>30</v>
      </c>
      <c r="F3" s="1">
        <v>60</v>
      </c>
    </row>
    <row r="4" ht="18" spans="1:6">
      <c r="A4" s="1" t="s">
        <v>57</v>
      </c>
      <c r="B4" s="2"/>
      <c r="C4" s="1">
        <v>4</v>
      </c>
      <c r="D4" s="1" t="s">
        <v>58</v>
      </c>
      <c r="E4" s="1">
        <v>45</v>
      </c>
      <c r="F4" s="1">
        <v>180</v>
      </c>
    </row>
    <row r="5" ht="35.25" spans="1:6">
      <c r="A5" s="1" t="s">
        <v>59</v>
      </c>
      <c r="B5" s="1" t="s">
        <v>60</v>
      </c>
      <c r="C5" s="1">
        <v>30</v>
      </c>
      <c r="D5" s="1" t="s">
        <v>58</v>
      </c>
      <c r="E5" s="1">
        <v>2</v>
      </c>
      <c r="F5" s="1">
        <v>120</v>
      </c>
    </row>
    <row r="6" ht="18" spans="1:6">
      <c r="A6" s="1" t="s">
        <v>61</v>
      </c>
      <c r="B6" s="2"/>
      <c r="C6" s="1">
        <v>30</v>
      </c>
      <c r="D6" s="1" t="s">
        <v>62</v>
      </c>
      <c r="E6" s="1">
        <v>50</v>
      </c>
      <c r="F6" s="1">
        <v>1500</v>
      </c>
    </row>
    <row r="7" ht="35.25" spans="1:6">
      <c r="A7" s="1" t="s">
        <v>63</v>
      </c>
      <c r="B7" s="1" t="s">
        <v>64</v>
      </c>
      <c r="C7" s="1">
        <v>30</v>
      </c>
      <c r="D7" s="1" t="s">
        <v>56</v>
      </c>
      <c r="E7" s="1">
        <v>6</v>
      </c>
      <c r="F7" s="1">
        <v>150</v>
      </c>
    </row>
    <row r="8" ht="158.1" customHeight="1" spans="1:6">
      <c r="A8" s="1" t="s">
        <v>65</v>
      </c>
      <c r="B8" s="3" t="s">
        <v>66</v>
      </c>
      <c r="C8" s="1">
        <v>1</v>
      </c>
      <c r="D8" s="1" t="s">
        <v>67</v>
      </c>
      <c r="E8" s="1">
        <v>2000</v>
      </c>
      <c r="F8" s="1">
        <v>2000</v>
      </c>
    </row>
    <row r="9" ht="15" spans="1:6">
      <c r="A9" s="1"/>
      <c r="B9" s="4"/>
      <c r="C9" s="1"/>
      <c r="D9" s="1"/>
      <c r="E9" s="1"/>
      <c r="F9" s="1"/>
    </row>
    <row r="10" ht="52.5" spans="1:6">
      <c r="A10" s="1"/>
      <c r="B10" s="5" t="s">
        <v>68</v>
      </c>
      <c r="C10" s="1"/>
      <c r="D10" s="1"/>
      <c r="E10" s="1"/>
      <c r="F10" s="1"/>
    </row>
    <row r="11" ht="69.75" spans="1:6">
      <c r="A11" s="1" t="s">
        <v>69</v>
      </c>
      <c r="B11" s="1" t="s">
        <v>70</v>
      </c>
      <c r="C11" s="1">
        <v>1</v>
      </c>
      <c r="D11" s="1" t="s">
        <v>53</v>
      </c>
      <c r="E11" s="1">
        <v>1000</v>
      </c>
      <c r="F11" s="1">
        <v>1000</v>
      </c>
    </row>
    <row r="12" ht="18" spans="1:6">
      <c r="A12" s="1" t="s">
        <v>71</v>
      </c>
      <c r="B12" s="2"/>
      <c r="C12" s="1">
        <v>2</v>
      </c>
      <c r="D12" s="1" t="s">
        <v>72</v>
      </c>
      <c r="E12" s="1">
        <v>250</v>
      </c>
      <c r="F12" s="1">
        <v>500</v>
      </c>
    </row>
    <row r="13" ht="35.25" spans="1:6">
      <c r="A13" s="1" t="s">
        <v>73</v>
      </c>
      <c r="B13" s="1" t="s">
        <v>74</v>
      </c>
      <c r="C13" s="1">
        <v>1000</v>
      </c>
      <c r="D13" s="1" t="s">
        <v>75</v>
      </c>
      <c r="E13" s="1">
        <v>1</v>
      </c>
      <c r="F13" s="1">
        <v>1000</v>
      </c>
    </row>
    <row r="14" spans="6:6">
      <c r="F14">
        <v>1350</v>
      </c>
    </row>
  </sheetData>
  <mergeCells count="5">
    <mergeCell ref="A8:A10"/>
    <mergeCell ref="C8:C10"/>
    <mergeCell ref="D8:D10"/>
    <mergeCell ref="E8:E10"/>
    <mergeCell ref="F8:F1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报价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👾👾👾</dc:creator>
  <cp:lastModifiedBy>LUOKAILI</cp:lastModifiedBy>
  <dcterms:created xsi:type="dcterms:W3CDTF">2021-02-25T13:33:00Z</dcterms:created>
  <cp:lastPrinted>2021-04-08T12:31:00Z</cp:lastPrinted>
  <dcterms:modified xsi:type="dcterms:W3CDTF">2023-10-11T02:06:06Z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ICV">
    <vt:lpwstr>B5BB3A3DDF36405C84F278F4DB59A199_13</vt:lpwstr>
  </property>
</Properties>
</file>